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D_P\Desktop\VI's\"/>
    </mc:Choice>
  </mc:AlternateContent>
  <xr:revisionPtr revIDLastSave="0" documentId="13_ncr:1_{E9C4568B-FE5C-40A7-92C6-0BC6A695C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hly Trade Out Report" sheetId="5" r:id="rId1"/>
    <sheet name="Move in Trade Out " sheetId="6" r:id="rId2"/>
    <sheet name="Renewal Trade Out" sheetId="8" r:id="rId3"/>
  </sheets>
  <definedNames>
    <definedName name="NewPayableBatchLink" localSheetId="1">'Move in Trade Out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" l="1"/>
  <c r="J19" i="8"/>
  <c r="E13" i="5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s="1"/>
  <c r="L8" i="6"/>
  <c r="M8" i="6" s="1"/>
  <c r="E19" i="8"/>
  <c r="F19" i="8"/>
  <c r="G19" i="8"/>
  <c r="F12" i="6"/>
  <c r="E12" i="6"/>
  <c r="K19" i="8" l="1"/>
  <c r="L19" i="8" s="1"/>
  <c r="G12" i="6"/>
  <c r="L12" i="6" s="1"/>
  <c r="E16" i="5" l="1"/>
  <c r="E20" i="5"/>
  <c r="J14" i="6"/>
  <c r="E7" i="5"/>
  <c r="E12" i="5" l="1"/>
  <c r="E6" i="5"/>
  <c r="E11" i="5" l="1"/>
  <c r="E17" i="5" s="1"/>
  <c r="E19" i="5" s="1"/>
  <c r="E18" i="5" l="1"/>
</calcChain>
</file>

<file path=xl/sharedStrings.xml><?xml version="1.0" encoding="utf-8"?>
<sst xmlns="http://schemas.openxmlformats.org/spreadsheetml/2006/main" count="89" uniqueCount="64">
  <si>
    <t>Unit</t>
  </si>
  <si>
    <t>Type</t>
  </si>
  <si>
    <t>Date</t>
  </si>
  <si>
    <t>Lease</t>
  </si>
  <si>
    <t>Term</t>
  </si>
  <si>
    <t>Rent</t>
  </si>
  <si>
    <t xml:space="preserve">Property </t>
  </si>
  <si>
    <t>Unit Type</t>
  </si>
  <si>
    <t>Resident</t>
  </si>
  <si>
    <t>Market</t>
  </si>
  <si>
    <t xml:space="preserve">Actual </t>
  </si>
  <si>
    <t>Prior Rent</t>
  </si>
  <si>
    <t>Expiration</t>
  </si>
  <si>
    <t xml:space="preserve">Lease </t>
  </si>
  <si>
    <t xml:space="preserve">Start </t>
  </si>
  <si>
    <t>Agent</t>
  </si>
  <si>
    <t>Renewal</t>
  </si>
  <si>
    <t>Total Move in Increase</t>
  </si>
  <si>
    <t xml:space="preserve">Move In's: </t>
  </si>
  <si>
    <t>Renewals:</t>
  </si>
  <si>
    <t>Average renewal % Increase</t>
  </si>
  <si>
    <t xml:space="preserve">Totals for the Month: </t>
  </si>
  <si>
    <t>Total Trade out Increase</t>
  </si>
  <si>
    <t>Total Count</t>
  </si>
  <si>
    <t>Total Average Trade Out</t>
  </si>
  <si>
    <t xml:space="preserve">Month: </t>
  </si>
  <si>
    <t>Property</t>
  </si>
  <si>
    <t>Increase</t>
  </si>
  <si>
    <t>% Increase</t>
  </si>
  <si>
    <t>Augusta Court Trade out Report</t>
  </si>
  <si>
    <t>Total Renewal Incresase</t>
  </si>
  <si>
    <t>Total Average Increase</t>
  </si>
  <si>
    <t>RENEWAL</t>
  </si>
  <si>
    <t xml:space="preserve">Move </t>
  </si>
  <si>
    <t>In</t>
  </si>
  <si>
    <t>End</t>
  </si>
  <si>
    <t>Actual</t>
  </si>
  <si>
    <t>Prior</t>
  </si>
  <si>
    <t xml:space="preserve"> </t>
  </si>
  <si>
    <t>Average Move In % increase</t>
  </si>
  <si>
    <t>AGAP</t>
  </si>
  <si>
    <t>Property:  Augusta Apartments (agap)</t>
  </si>
  <si>
    <t/>
  </si>
  <si>
    <t>Move Ins</t>
  </si>
  <si>
    <t>Transfer</t>
  </si>
  <si>
    <t>Total</t>
  </si>
  <si>
    <t>B36</t>
  </si>
  <si>
    <t>A1</t>
  </si>
  <si>
    <t>Reinaldo Vanegas Rodriguez</t>
  </si>
  <si>
    <t xml:space="preserve">Laurie </t>
  </si>
  <si>
    <t>C12-137</t>
  </si>
  <si>
    <t>SUSANNE BURKEHOLDER</t>
  </si>
  <si>
    <t>C24-235</t>
  </si>
  <si>
    <t>RICK PARSONS</t>
  </si>
  <si>
    <t>C31-338</t>
  </si>
  <si>
    <t>Kenneth Hughes</t>
  </si>
  <si>
    <t>C30-339</t>
  </si>
  <si>
    <t>Larry Dove</t>
  </si>
  <si>
    <t>12</t>
  </si>
  <si>
    <t xml:space="preserve">C35-334 </t>
  </si>
  <si>
    <t>STANLEY GOLDBERG</t>
  </si>
  <si>
    <t>01/01/2026</t>
  </si>
  <si>
    <t>06/29/2026</t>
  </si>
  <si>
    <t>Date = 01/01/2026-01/25/2026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</si>
</sst>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m/d/yyyy;@"/>
    <numFmt numFmtId="166" formatCode="&quot;$&quot;#,##0.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DAA5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8"/>
      <name val="Tahoma"/>
      <family val="2"/>
    </font>
    <font>
      <sz val="11"/>
      <name val="Calibri"/>
      <family val="2"/>
    </font>
    <font>
      <sz val="7"/>
      <color rgb="FF000000"/>
      <name val="Tahoma"/>
      <family val="2"/>
    </font>
    <font>
      <sz val="8"/>
      <color rgb="FF000000"/>
      <name val="Tahoma"/>
      <family val="2"/>
    </font>
    <font>
      <b/>
      <sz val="7"/>
      <color rgb="FF000000"/>
      <name val="Tahoma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</font>
    <font>
      <i/>
      <sz val="11"/>
      <name val="Calibri"/>
      <family val="2"/>
      <scheme val="minor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20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4" fillId="0" borderId="0" xfId="0" applyNumberFormat="1" applyFont="1"/>
    <xf numFmtId="10" fontId="14" fillId="0" borderId="0" xfId="0" applyNumberFormat="1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18" fillId="0" borderId="0" xfId="0" applyNumberFormat="1" applyFont="1"/>
    <xf numFmtId="10" fontId="18" fillId="0" borderId="0" xfId="0" applyNumberFormat="1" applyFont="1"/>
    <xf numFmtId="9" fontId="18" fillId="0" borderId="0" xfId="0" applyNumberFormat="1" applyFont="1"/>
    <xf numFmtId="49" fontId="0" fillId="0" borderId="0" xfId="0" applyNumberFormat="1"/>
    <xf numFmtId="49" fontId="19" fillId="0" borderId="0" xfId="0" applyNumberFormat="1" applyFont="1"/>
    <xf numFmtId="10" fontId="19" fillId="0" borderId="0" xfId="0" applyNumberFormat="1" applyFont="1"/>
    <xf numFmtId="0" fontId="21" fillId="0" borderId="0" xfId="0" applyFont="1" applyAlignment="1">
      <alignment horizontal="center"/>
    </xf>
    <xf numFmtId="49" fontId="22" fillId="0" borderId="0" xfId="0" applyNumberFormat="1" applyFont="1"/>
    <xf numFmtId="10" fontId="23" fillId="0" borderId="0" xfId="0" applyNumberFormat="1" applyFont="1"/>
    <xf numFmtId="49" fontId="24" fillId="0" borderId="0" xfId="0" applyNumberFormat="1" applyFont="1" applyAlignment="1">
      <alignment wrapText="1"/>
    </xf>
    <xf numFmtId="9" fontId="25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0" fontId="27" fillId="0" borderId="0" xfId="0" applyNumberFormat="1" applyFont="1"/>
    <xf numFmtId="49" fontId="28" fillId="0" borderId="0" xfId="0" applyNumberFormat="1" applyFont="1" applyAlignment="1">
      <alignment wrapText="1"/>
    </xf>
    <xf numFmtId="0" fontId="26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33" fillId="0" borderId="0" xfId="0" applyFont="1"/>
    <xf numFmtId="0" fontId="34" fillId="0" borderId="0" xfId="0" applyFont="1" applyAlignment="1">
      <alignment horizontal="center" vertical="center" wrapText="1"/>
    </xf>
    <xf numFmtId="14" fontId="33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wrapText="1"/>
    </xf>
    <xf numFmtId="0" fontId="31" fillId="0" borderId="0" xfId="0" applyFont="1"/>
    <xf numFmtId="0" fontId="36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31" fillId="0" borderId="0" xfId="0" applyNumberFormat="1" applyFont="1" applyAlignment="1">
      <alignment horizontal="center"/>
    </xf>
    <xf numFmtId="166" fontId="36" fillId="0" borderId="11" xfId="0" applyNumberFormat="1" applyFont="1" applyBorder="1" applyAlignment="1">
      <alignment horizontal="center" vertical="center" wrapText="1"/>
    </xf>
    <xf numFmtId="165" fontId="31" fillId="0" borderId="0" xfId="0" applyNumberFormat="1" applyFont="1" applyAlignment="1">
      <alignment horizontal="center"/>
    </xf>
    <xf numFmtId="165" fontId="36" fillId="0" borderId="1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9" fontId="16" fillId="0" borderId="13" xfId="0" applyNumberFormat="1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10" fontId="16" fillId="0" borderId="0" xfId="0" applyNumberFormat="1" applyFont="1" applyAlignment="1">
      <alignment horizontal="center" vertical="center" wrapText="1"/>
    </xf>
    <xf numFmtId="49" fontId="14" fillId="0" borderId="15" xfId="0" applyNumberFormat="1" applyFont="1" applyBorder="1"/>
    <xf numFmtId="10" fontId="23" fillId="0" borderId="15" xfId="0" applyNumberFormat="1" applyFont="1" applyBorder="1"/>
    <xf numFmtId="49" fontId="24" fillId="0" borderId="15" xfId="0" applyNumberFormat="1" applyFont="1" applyBorder="1" applyAlignment="1">
      <alignment wrapText="1"/>
    </xf>
    <xf numFmtId="0" fontId="0" fillId="0" borderId="15" xfId="0" applyBorder="1" applyAlignment="1">
      <alignment wrapText="1"/>
    </xf>
    <xf numFmtId="166" fontId="0" fillId="0" borderId="0" xfId="0" applyNumberFormat="1" applyAlignment="1">
      <alignment wrapText="1"/>
    </xf>
    <xf numFmtId="4" fontId="17" fillId="0" borderId="0" xfId="0" applyNumberFormat="1" applyFont="1" applyAlignment="1">
      <alignment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44" fontId="0" fillId="0" borderId="0" xfId="48" applyFont="1" applyAlignment="1">
      <alignment horizontal="center" wrapText="1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1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 wrapText="1"/>
    </xf>
    <xf numFmtId="49" fontId="1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44" fontId="0" fillId="0" borderId="0" xfId="0" applyNumberFormat="1" applyAlignment="1">
      <alignment horizont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166" fontId="36" fillId="0" borderId="21" xfId="0" applyNumberFormat="1" applyFont="1" applyBorder="1" applyAlignment="1">
      <alignment horizontal="center" vertical="center" wrapText="1"/>
    </xf>
    <xf numFmtId="165" fontId="36" fillId="0" borderId="21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9" fontId="26" fillId="0" borderId="13" xfId="0" applyNumberFormat="1" applyFont="1" applyBorder="1" applyAlignment="1">
      <alignment horizontal="center" vertical="center" wrapText="1"/>
    </xf>
    <xf numFmtId="9" fontId="16" fillId="0" borderId="10" xfId="0" applyNumberFormat="1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 readingOrder="1"/>
    </xf>
    <xf numFmtId="0" fontId="37" fillId="0" borderId="14" xfId="0" applyFont="1" applyBorder="1" applyAlignment="1">
      <alignment horizontal="center" vertical="center"/>
    </xf>
    <xf numFmtId="44" fontId="37" fillId="0" borderId="14" xfId="0" applyNumberFormat="1" applyFont="1" applyBorder="1" applyAlignment="1">
      <alignment horizontal="center" vertical="center"/>
    </xf>
    <xf numFmtId="9" fontId="16" fillId="0" borderId="21" xfId="0" applyNumberFormat="1" applyFont="1" applyBorder="1" applyAlignment="1">
      <alignment horizontal="center" vertical="center" wrapText="1"/>
    </xf>
    <xf numFmtId="44" fontId="37" fillId="0" borderId="0" xfId="0" applyNumberFormat="1" applyFont="1" applyAlignment="1">
      <alignment vertical="center"/>
    </xf>
    <xf numFmtId="9" fontId="37" fillId="0" borderId="0" xfId="49" applyFont="1" applyAlignment="1">
      <alignment vertical="center"/>
    </xf>
    <xf numFmtId="44" fontId="0" fillId="0" borderId="0" xfId="48" applyFont="1" applyAlignment="1">
      <alignment wrapText="1"/>
    </xf>
    <xf numFmtId="0" fontId="0" fillId="0" borderId="0" xfId="48" applyNumberFormat="1" applyFont="1" applyAlignment="1">
      <alignment horizont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/>
    </xf>
    <xf numFmtId="0" fontId="37" fillId="0" borderId="2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44" fontId="38" fillId="0" borderId="14" xfId="0" applyNumberFormat="1" applyFont="1" applyBorder="1" applyAlignment="1">
      <alignment horizontal="center" wrapText="1"/>
    </xf>
    <xf numFmtId="44" fontId="0" fillId="0" borderId="14" xfId="0" applyNumberFormat="1" applyBorder="1" applyAlignment="1">
      <alignment horizontal="center" vertical="center" wrapText="1"/>
    </xf>
    <xf numFmtId="9" fontId="0" fillId="0" borderId="14" xfId="0" applyNumberFormat="1" applyBorder="1" applyAlignment="1">
      <alignment horizontal="center" vertical="center" wrapText="1"/>
    </xf>
    <xf numFmtId="9" fontId="37" fillId="0" borderId="14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29" xfId="0" applyFont="1" applyBorder="1" applyAlignment="1">
      <alignment vertical="top" wrapText="1"/>
    </xf>
    <xf numFmtId="44" fontId="37" fillId="0" borderId="0" xfId="48" applyFont="1" applyBorder="1" applyAlignment="1">
      <alignment horizontal="center" vertical="center"/>
    </xf>
    <xf numFmtId="0" fontId="37" fillId="0" borderId="0" xfId="48" applyNumberFormat="1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/>
    </xf>
    <xf numFmtId="9" fontId="37" fillId="0" borderId="0" xfId="49" applyFont="1" applyBorder="1" applyAlignment="1">
      <alignment horizontal="center" vertical="center"/>
    </xf>
    <xf numFmtId="44" fontId="43" fillId="0" borderId="14" xfId="0" applyNumberFormat="1" applyFont="1" applyBorder="1" applyAlignment="1">
      <alignment horizontal="center" wrapText="1"/>
    </xf>
    <xf numFmtId="0" fontId="44" fillId="0" borderId="0" xfId="0" applyFont="1" applyAlignment="1">
      <alignment horizontal="center"/>
    </xf>
    <xf numFmtId="0" fontId="38" fillId="0" borderId="14" xfId="0" applyFont="1" applyBorder="1" applyAlignment="1">
      <alignment horizontal="center"/>
    </xf>
    <xf numFmtId="44" fontId="38" fillId="0" borderId="14" xfId="0" applyNumberFormat="1" applyFont="1" applyBorder="1"/>
    <xf numFmtId="14" fontId="38" fillId="0" borderId="14" xfId="0" applyNumberFormat="1" applyFont="1" applyBorder="1"/>
    <xf numFmtId="0" fontId="38" fillId="0" borderId="14" xfId="0" applyFont="1" applyBorder="1"/>
    <xf numFmtId="14" fontId="37" fillId="0" borderId="14" xfId="0" applyNumberFormat="1" applyFont="1" applyBorder="1" applyAlignment="1">
      <alignment horizontal="center" vertical="center"/>
    </xf>
    <xf numFmtId="0" fontId="45" fillId="0" borderId="14" xfId="0" applyFont="1" applyBorder="1" applyAlignment="1">
      <alignment horizontal="center"/>
    </xf>
    <xf numFmtId="9" fontId="32" fillId="0" borderId="0" xfId="0" applyNumberFormat="1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10" fontId="29" fillId="0" borderId="0" xfId="0" applyNumberFormat="1" applyFont="1" applyAlignment="1">
      <alignment horizontal="left"/>
    </xf>
    <xf numFmtId="10" fontId="30" fillId="0" borderId="0" xfId="0" applyNumberFormat="1" applyFont="1" applyAlignment="1">
      <alignment horizontal="left"/>
    </xf>
    <xf numFmtId="9" fontId="30" fillId="0" borderId="0" xfId="0" applyNumberFormat="1" applyFont="1" applyAlignment="1">
      <alignment horizontal="left"/>
    </xf>
    <xf numFmtId="44" fontId="16" fillId="0" borderId="23" xfId="48" applyFont="1" applyFill="1" applyBorder="1" applyAlignment="1">
      <alignment horizontal="center" vertical="center" wrapText="1"/>
    </xf>
    <xf numFmtId="44" fontId="16" fillId="0" borderId="18" xfId="48" applyFont="1" applyFill="1" applyBorder="1" applyAlignment="1">
      <alignment horizontal="center" vertical="center" wrapText="1"/>
    </xf>
    <xf numFmtId="44" fontId="16" fillId="0" borderId="24" xfId="48" applyFont="1" applyFill="1" applyBorder="1" applyAlignment="1">
      <alignment horizontal="center" vertical="center" wrapText="1"/>
    </xf>
    <xf numFmtId="44" fontId="16" fillId="0" borderId="19" xfId="48" applyFont="1" applyFill="1" applyBorder="1" applyAlignment="1">
      <alignment horizontal="center" vertical="center" wrapText="1"/>
    </xf>
    <xf numFmtId="0" fontId="40" fillId="0" borderId="0" xfId="0" applyFont="1" applyAlignment="1">
      <alignment vertical="top" wrapText="1" readingOrder="1"/>
    </xf>
    <xf numFmtId="0" fontId="38" fillId="0" borderId="0" xfId="0" applyFont="1"/>
    <xf numFmtId="0" fontId="40" fillId="0" borderId="29" xfId="0" applyFont="1" applyBorder="1" applyAlignment="1">
      <alignment vertical="top" wrapText="1" readingOrder="1"/>
    </xf>
    <xf numFmtId="0" fontId="38" fillId="0" borderId="29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0" fontId="41" fillId="0" borderId="29" xfId="0" applyFont="1" applyBorder="1" applyAlignment="1">
      <alignment horizontal="center" wrapText="1" readingOrder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[0] 2" xfId="47" xr:uid="{04CF6291-2AE9-4026-8BD1-943A03B3B087}"/>
    <cellStyle name="Comma 2" xfId="46" xr:uid="{8025F061-694D-4558-BB11-9080254F9805}"/>
    <cellStyle name="Currency" xfId="48" builtinId="4"/>
    <cellStyle name="Currency [0] 2" xfId="45" xr:uid="{3A064B08-B029-44BC-91DF-012F6CB62C35}"/>
    <cellStyle name="Currency 2" xfId="44" xr:uid="{1A6198D4-58C3-4062-8432-20391E86C50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3F9CB4B-75BA-483D-935C-B3249DEDE7FE}"/>
    <cellStyle name="Note" xfId="15" builtinId="10" customBuiltin="1"/>
    <cellStyle name="Output" xfId="10" builtinId="21" customBuiltin="1"/>
    <cellStyle name="Percent" xfId="49" builtinId="5"/>
    <cellStyle name="Percent 2" xfId="43" xr:uid="{3A083682-E812-4350-88A9-016EBF6138C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7C0A5-5532-499F-AD1F-4479333973E8}">
  <dimension ref="A1:Q204"/>
  <sheetViews>
    <sheetView showGridLines="0" tabSelected="1" zoomScaleNormal="100" workbookViewId="0">
      <selection activeCell="E7" sqref="E7"/>
    </sheetView>
  </sheetViews>
  <sheetFormatPr defaultColWidth="9.140625" defaultRowHeight="15" x14ac:dyDescent="0.25"/>
  <cols>
    <col min="1" max="1" width="22.28515625" bestFit="1" customWidth="1"/>
    <col min="2" max="2" width="16.140625" customWidth="1"/>
    <col min="3" max="3" width="17.140625" customWidth="1"/>
    <col min="4" max="4" width="8" customWidth="1"/>
    <col min="5" max="5" width="16.140625" customWidth="1"/>
    <col min="6" max="6" width="9" customWidth="1"/>
    <col min="7" max="7" width="6.5703125" bestFit="1" customWidth="1"/>
    <col min="8" max="8" width="9.85546875" style="29" bestFit="1" customWidth="1"/>
    <col min="9" max="9" width="18.28515625" customWidth="1"/>
    <col min="10" max="10" width="10.28515625" customWidth="1"/>
    <col min="11" max="11" width="9" customWidth="1"/>
    <col min="12" max="12" width="10.28515625" customWidth="1"/>
    <col min="13" max="14" width="13.7109375" customWidth="1"/>
    <col min="15" max="15" width="17.28515625" customWidth="1"/>
    <col min="16" max="16" width="8.7109375" customWidth="1"/>
    <col min="17" max="17" width="19.85546875" customWidth="1"/>
  </cols>
  <sheetData>
    <row r="1" spans="1:17" ht="14.65" customHeight="1" x14ac:dyDescent="0.25">
      <c r="A1" s="122" t="s">
        <v>29</v>
      </c>
      <c r="B1" s="122"/>
      <c r="C1" s="122"/>
      <c r="D1" s="122"/>
      <c r="E1" s="122"/>
      <c r="F1" s="122"/>
    </row>
    <row r="2" spans="1:17" s="4" customFormat="1" ht="35.25" customHeight="1" x14ac:dyDescent="0.5">
      <c r="A2" s="123"/>
      <c r="B2" s="123"/>
      <c r="C2" s="123"/>
      <c r="D2" s="123"/>
      <c r="E2" s="123"/>
      <c r="F2" s="123"/>
      <c r="H2" s="29"/>
    </row>
    <row r="3" spans="1:17" s="4" customFormat="1" ht="33.75" x14ac:dyDescent="0.5">
      <c r="A3" s="28" t="s">
        <v>25</v>
      </c>
      <c r="B3" s="124">
        <v>46023</v>
      </c>
      <c r="C3" s="124"/>
      <c r="H3" s="29"/>
    </row>
    <row r="4" spans="1:17" s="4" customFormat="1" ht="33.75" x14ac:dyDescent="0.5">
      <c r="A4" s="18"/>
      <c r="B4" s="18"/>
      <c r="C4" s="18"/>
      <c r="D4" s="18"/>
      <c r="E4" s="18"/>
      <c r="H4" s="29"/>
    </row>
    <row r="5" spans="1:17" ht="14.65" customHeight="1" x14ac:dyDescent="0.35">
      <c r="A5" s="1" t="s">
        <v>18</v>
      </c>
    </row>
    <row r="6" spans="1:17" ht="15.6" customHeight="1" x14ac:dyDescent="0.25">
      <c r="A6" s="5"/>
      <c r="B6" s="125" t="s">
        <v>17</v>
      </c>
      <c r="C6" s="125"/>
      <c r="D6" s="23"/>
      <c r="E6" s="55">
        <f>'Move in Trade Out '!L12</f>
        <v>51</v>
      </c>
      <c r="F6" s="5"/>
      <c r="G6" s="6"/>
      <c r="H6" s="30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5"/>
      <c r="B7" s="125" t="s">
        <v>39</v>
      </c>
      <c r="C7" s="125"/>
      <c r="D7" s="125"/>
      <c r="E7" s="85">
        <f>'Move in Trade Out '!M12</f>
        <v>0.05</v>
      </c>
      <c r="F7" s="5"/>
      <c r="G7" s="6"/>
      <c r="H7" s="30"/>
      <c r="I7" s="5"/>
      <c r="J7" s="5"/>
      <c r="K7" s="5"/>
      <c r="L7" s="5"/>
      <c r="M7" s="5"/>
      <c r="N7" s="5"/>
      <c r="O7" s="5"/>
      <c r="P7" s="5"/>
      <c r="Q7" s="5"/>
    </row>
    <row r="8" spans="1:17" ht="15.75" x14ac:dyDescent="0.25">
      <c r="A8" s="5"/>
      <c r="B8" s="125" t="s">
        <v>23</v>
      </c>
      <c r="C8" s="125"/>
      <c r="D8" s="24"/>
      <c r="E8" s="53">
        <f>'Move in Trade Out '!J12</f>
        <v>1</v>
      </c>
      <c r="F8" s="5"/>
      <c r="G8" s="6"/>
      <c r="H8" s="30"/>
      <c r="I8" s="5"/>
      <c r="J8" s="5"/>
      <c r="K8" s="5"/>
      <c r="L8" s="5"/>
      <c r="M8" s="5"/>
      <c r="N8" s="5"/>
      <c r="O8" s="5"/>
      <c r="P8" s="5"/>
      <c r="Q8" s="5"/>
    </row>
    <row r="9" spans="1:17" ht="15.75" x14ac:dyDescent="0.25">
      <c r="A9" s="5"/>
      <c r="B9" s="27"/>
      <c r="C9" s="27"/>
      <c r="D9" s="24"/>
      <c r="E9" s="5"/>
      <c r="F9" s="5"/>
      <c r="G9" s="6"/>
      <c r="H9" s="30"/>
      <c r="I9" s="5"/>
      <c r="J9" s="56"/>
      <c r="K9" s="56"/>
      <c r="L9" s="57"/>
      <c r="M9" s="5"/>
      <c r="N9" s="5"/>
      <c r="O9" s="5"/>
      <c r="P9" s="5"/>
      <c r="Q9" s="5"/>
    </row>
    <row r="10" spans="1:17" ht="21" x14ac:dyDescent="0.35">
      <c r="A10" s="19" t="s">
        <v>19</v>
      </c>
      <c r="B10" s="25"/>
      <c r="C10" s="26"/>
      <c r="D10" s="26"/>
      <c r="E10" s="10"/>
      <c r="F10" s="10"/>
      <c r="G10" s="10"/>
      <c r="H10" s="31"/>
      <c r="I10" s="11"/>
      <c r="J10" s="10"/>
      <c r="K10" s="10"/>
      <c r="L10" s="10"/>
      <c r="M10" s="10"/>
      <c r="N10" s="10"/>
      <c r="O10" s="10"/>
      <c r="P10" s="10"/>
      <c r="Q10" s="10"/>
    </row>
    <row r="11" spans="1:17" ht="15.75" x14ac:dyDescent="0.25">
      <c r="A11" s="7"/>
      <c r="B11" s="126" t="s">
        <v>30</v>
      </c>
      <c r="C11" s="126"/>
      <c r="D11" s="25"/>
      <c r="E11" s="54">
        <f>'Renewal Trade Out'!K19</f>
        <v>149</v>
      </c>
      <c r="F11" s="10"/>
      <c r="G11" s="10"/>
      <c r="H11" s="31"/>
      <c r="I11" s="11"/>
      <c r="J11" s="10"/>
      <c r="K11" s="10"/>
      <c r="L11" s="10"/>
      <c r="M11" s="10"/>
      <c r="N11" s="10"/>
      <c r="O11" s="10"/>
      <c r="P11" s="10"/>
      <c r="Q11" s="10"/>
    </row>
    <row r="12" spans="1:17" ht="15.75" x14ac:dyDescent="0.25">
      <c r="A12" s="12"/>
      <c r="B12" s="127" t="s">
        <v>20</v>
      </c>
      <c r="C12" s="127"/>
      <c r="D12" s="127"/>
      <c r="E12" s="52">
        <f>'Renewal Trade Out'!L19</f>
        <v>2.1255349500713266E-2</v>
      </c>
      <c r="F12" s="10"/>
      <c r="G12" s="10"/>
      <c r="H12" s="31"/>
      <c r="I12" s="11"/>
      <c r="J12" s="10"/>
      <c r="K12" s="10"/>
      <c r="L12" s="10"/>
      <c r="M12" s="10"/>
      <c r="N12" s="10"/>
      <c r="O12" s="10"/>
      <c r="P12" s="10"/>
      <c r="Q12" s="10"/>
    </row>
    <row r="13" spans="1:17" ht="18.75" x14ac:dyDescent="0.3">
      <c r="A13" s="12"/>
      <c r="B13" s="128" t="s">
        <v>23</v>
      </c>
      <c r="C13" s="128"/>
      <c r="D13" s="21"/>
      <c r="E13" s="53">
        <f>'Renewal Trade Out'!J19</f>
        <v>5</v>
      </c>
      <c r="F13" s="10"/>
      <c r="G13" s="10"/>
      <c r="H13" s="31"/>
      <c r="I13" s="11"/>
      <c r="J13" s="10"/>
      <c r="K13" s="10"/>
      <c r="L13" s="10"/>
      <c r="M13" s="10"/>
      <c r="N13" s="10"/>
      <c r="O13" s="10"/>
      <c r="P13" s="10"/>
      <c r="Q13" s="10"/>
    </row>
    <row r="14" spans="1:17" ht="19.5" thickBot="1" x14ac:dyDescent="0.35">
      <c r="A14" s="58"/>
      <c r="B14" s="59"/>
      <c r="C14" s="60"/>
      <c r="D14" s="60"/>
      <c r="E14" s="61"/>
      <c r="F14" s="61"/>
      <c r="G14" s="10"/>
      <c r="H14" s="31"/>
      <c r="I14" s="11"/>
      <c r="J14" s="10"/>
      <c r="K14" s="10"/>
      <c r="L14" s="10"/>
      <c r="M14" s="10"/>
      <c r="N14" s="10"/>
      <c r="O14" s="10"/>
      <c r="P14" s="10"/>
      <c r="Q14" s="10"/>
    </row>
    <row r="15" spans="1:17" ht="21.75" thickTop="1" x14ac:dyDescent="0.35">
      <c r="A15" s="19" t="s">
        <v>21</v>
      </c>
      <c r="B15" s="20"/>
      <c r="C15" s="21"/>
      <c r="D15" s="21"/>
      <c r="E15" s="10"/>
      <c r="F15" s="10"/>
      <c r="G15" s="10"/>
      <c r="H15" s="31"/>
      <c r="I15" s="11"/>
      <c r="J15" s="10"/>
      <c r="K15" s="10"/>
      <c r="L15" s="10"/>
      <c r="M15" s="10"/>
      <c r="N15" s="10"/>
      <c r="O15" s="10"/>
      <c r="P15" s="10"/>
      <c r="Q15" s="10"/>
    </row>
    <row r="16" spans="1:17" ht="18.75" x14ac:dyDescent="0.3">
      <c r="A16" s="7"/>
      <c r="B16" s="20"/>
      <c r="C16" s="21"/>
      <c r="D16" s="21"/>
      <c r="E16" s="63">
        <f>'Move in Trade Out '!G12+'Renewal Trade Out'!G19</f>
        <v>8009</v>
      </c>
      <c r="F16" s="10"/>
      <c r="G16" s="10"/>
      <c r="H16" s="31"/>
      <c r="I16" s="11"/>
      <c r="J16" s="10"/>
      <c r="K16" s="10"/>
      <c r="L16" s="10"/>
      <c r="M16" s="10"/>
      <c r="N16" s="10"/>
      <c r="O16" s="10"/>
      <c r="P16" s="10"/>
      <c r="Q16" s="10"/>
    </row>
    <row r="17" spans="1:17" ht="18.75" x14ac:dyDescent="0.3">
      <c r="A17" s="12"/>
      <c r="B17" s="121" t="s">
        <v>22</v>
      </c>
      <c r="C17" s="121"/>
      <c r="D17" s="21"/>
      <c r="E17" s="54">
        <f>E11+E6</f>
        <v>200</v>
      </c>
      <c r="F17" s="10"/>
      <c r="G17" s="10"/>
      <c r="H17" s="31"/>
      <c r="I17" s="11"/>
      <c r="J17" s="10"/>
      <c r="K17" s="10"/>
      <c r="L17" s="10"/>
      <c r="M17" s="10"/>
      <c r="N17" s="10"/>
      <c r="O17" s="10"/>
      <c r="P17" s="10"/>
      <c r="Q17" s="10"/>
    </row>
    <row r="18" spans="1:17" ht="18.75" x14ac:dyDescent="0.3">
      <c r="A18" s="12"/>
      <c r="B18" s="121" t="s">
        <v>31</v>
      </c>
      <c r="C18" s="121"/>
      <c r="D18" s="21"/>
      <c r="E18" s="54">
        <f>E17/E20</f>
        <v>33.333333333333336</v>
      </c>
      <c r="F18" s="10"/>
      <c r="G18" s="10"/>
      <c r="H18" s="31"/>
      <c r="I18" s="11"/>
      <c r="J18" s="10"/>
      <c r="K18" s="10"/>
      <c r="L18" s="10"/>
      <c r="M18" s="10"/>
      <c r="N18" s="10"/>
      <c r="O18" s="10"/>
      <c r="P18" s="10"/>
      <c r="Q18" s="10"/>
    </row>
    <row r="19" spans="1:17" ht="18.75" x14ac:dyDescent="0.3">
      <c r="A19" s="12"/>
      <c r="B19" s="121" t="s">
        <v>24</v>
      </c>
      <c r="C19" s="121"/>
      <c r="D19" s="21"/>
      <c r="E19" s="52">
        <f>E17/E16</f>
        <v>2.4971906605069295E-2</v>
      </c>
      <c r="F19" s="10"/>
      <c r="G19" s="62"/>
      <c r="H19" s="31"/>
      <c r="I19" s="11"/>
      <c r="J19" s="10"/>
      <c r="K19" s="10"/>
      <c r="L19" s="10"/>
      <c r="M19" s="10"/>
      <c r="N19" s="10"/>
      <c r="O19" s="10"/>
      <c r="P19" s="10"/>
      <c r="Q19" s="10"/>
    </row>
    <row r="20" spans="1:17" ht="18.75" x14ac:dyDescent="0.3">
      <c r="A20" s="12"/>
      <c r="B20" s="121" t="s">
        <v>23</v>
      </c>
      <c r="C20" s="121"/>
      <c r="D20" s="21"/>
      <c r="E20" s="53">
        <f>E8+E13</f>
        <v>6</v>
      </c>
      <c r="F20" s="10"/>
      <c r="G20" s="10"/>
      <c r="H20" s="31"/>
      <c r="I20" s="11"/>
      <c r="J20" s="10"/>
      <c r="K20" s="10"/>
      <c r="L20" s="10"/>
      <c r="M20" s="10"/>
      <c r="N20" s="10"/>
      <c r="O20" s="10"/>
      <c r="P20" s="10"/>
      <c r="Q20" s="10"/>
    </row>
    <row r="21" spans="1:17" ht="18.75" x14ac:dyDescent="0.3">
      <c r="A21" s="7"/>
      <c r="B21" s="20"/>
      <c r="C21" s="21"/>
      <c r="D21" s="21"/>
      <c r="E21" s="10"/>
      <c r="F21" s="10"/>
      <c r="G21" s="10"/>
      <c r="H21" s="31"/>
      <c r="I21" s="11"/>
      <c r="J21" s="10"/>
      <c r="K21" s="10"/>
      <c r="L21" s="10"/>
      <c r="M21" s="10"/>
      <c r="N21" s="10"/>
      <c r="O21" s="10"/>
      <c r="P21" s="10"/>
      <c r="Q21" s="10"/>
    </row>
    <row r="22" spans="1:17" ht="18.75" x14ac:dyDescent="0.3">
      <c r="A22" s="12"/>
      <c r="B22" s="22"/>
      <c r="C22" s="21"/>
      <c r="D22" s="21"/>
      <c r="E22" s="10"/>
      <c r="F22" s="10"/>
      <c r="G22" s="10"/>
      <c r="H22" s="31"/>
      <c r="I22" s="11"/>
      <c r="J22" s="10"/>
      <c r="K22" s="10"/>
      <c r="L22" s="10"/>
      <c r="M22" s="10"/>
      <c r="N22" s="10"/>
      <c r="O22" s="10"/>
      <c r="P22" s="10"/>
      <c r="Q22" s="10"/>
    </row>
    <row r="23" spans="1:17" ht="18.75" x14ac:dyDescent="0.3">
      <c r="A23" s="12"/>
      <c r="B23" s="22"/>
      <c r="C23" s="21"/>
      <c r="D23" s="21"/>
      <c r="E23" s="10"/>
      <c r="F23" s="10"/>
      <c r="G23" s="10"/>
      <c r="H23" s="31"/>
      <c r="I23" s="11"/>
      <c r="J23" s="10"/>
      <c r="K23" s="10"/>
      <c r="L23" s="10"/>
      <c r="M23" s="10"/>
      <c r="N23" s="10"/>
      <c r="O23" s="10"/>
      <c r="P23" s="10"/>
      <c r="Q23" s="10"/>
    </row>
    <row r="24" spans="1:17" ht="18.75" x14ac:dyDescent="0.3">
      <c r="A24" s="7"/>
      <c r="B24" s="20"/>
      <c r="C24" s="21"/>
      <c r="D24" s="21"/>
      <c r="E24" s="10"/>
      <c r="F24" s="10"/>
      <c r="G24" s="10"/>
      <c r="H24" s="31"/>
      <c r="I24" s="11"/>
      <c r="J24" s="10"/>
      <c r="K24" s="10"/>
      <c r="L24" s="10"/>
      <c r="M24" s="10"/>
      <c r="N24" s="10"/>
      <c r="O24" s="10"/>
      <c r="P24" s="10"/>
      <c r="Q24" s="10"/>
    </row>
    <row r="25" spans="1:17" x14ac:dyDescent="0.25">
      <c r="A25" s="12"/>
      <c r="B25" s="14"/>
      <c r="C25" s="9"/>
      <c r="D25" s="9"/>
      <c r="E25" s="10"/>
      <c r="F25" s="10"/>
      <c r="G25" s="10"/>
      <c r="H25" s="31"/>
      <c r="I25" s="11"/>
      <c r="J25" s="10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14"/>
      <c r="C26" s="9"/>
      <c r="D26" s="9"/>
      <c r="E26" s="10"/>
      <c r="F26" s="10"/>
      <c r="G26" s="10"/>
      <c r="H26" s="31"/>
      <c r="I26" s="11"/>
      <c r="J26" s="10"/>
      <c r="K26" s="10"/>
      <c r="L26" s="10"/>
      <c r="M26" s="10"/>
      <c r="N26" s="10"/>
      <c r="O26" s="10"/>
      <c r="P26" s="10"/>
      <c r="Q26" s="10"/>
    </row>
    <row r="27" spans="1:17" x14ac:dyDescent="0.25">
      <c r="A27" s="12"/>
      <c r="B27" s="14"/>
      <c r="C27" s="9"/>
      <c r="D27" s="9"/>
      <c r="E27" s="10"/>
      <c r="F27" s="10"/>
      <c r="G27" s="10"/>
      <c r="H27" s="31"/>
      <c r="I27" s="11"/>
      <c r="J27" s="10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14"/>
      <c r="C28" s="9"/>
      <c r="D28" s="9"/>
      <c r="E28" s="10"/>
      <c r="F28" s="10"/>
      <c r="G28" s="10"/>
      <c r="H28" s="31"/>
      <c r="I28" s="11"/>
      <c r="J28" s="10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14"/>
      <c r="C29" s="9"/>
      <c r="D29" s="9"/>
      <c r="E29" s="10"/>
      <c r="F29" s="10"/>
      <c r="G29" s="10"/>
      <c r="H29" s="31"/>
      <c r="I29" s="11"/>
      <c r="J29" s="10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14"/>
      <c r="C30" s="9"/>
      <c r="D30" s="9"/>
      <c r="E30" s="10"/>
      <c r="F30" s="10"/>
      <c r="G30" s="10"/>
      <c r="H30" s="31"/>
      <c r="I30" s="11"/>
      <c r="J30" s="10"/>
      <c r="K30" s="10"/>
      <c r="L30" s="10"/>
      <c r="M30" s="10"/>
      <c r="N30" s="10"/>
      <c r="O30" s="10"/>
      <c r="P30" s="10"/>
      <c r="Q30" s="10"/>
    </row>
    <row r="31" spans="1:17" x14ac:dyDescent="0.25">
      <c r="A31" s="15"/>
      <c r="C31" s="9"/>
      <c r="D31" s="9"/>
      <c r="E31" s="10"/>
      <c r="F31" s="10"/>
      <c r="G31" s="10"/>
      <c r="H31" s="31"/>
      <c r="I31" s="11"/>
      <c r="J31" s="10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14"/>
      <c r="C32" s="9"/>
      <c r="D32" s="9"/>
      <c r="E32" s="10"/>
      <c r="F32" s="10"/>
      <c r="G32" s="10"/>
      <c r="H32" s="31"/>
      <c r="I32" s="11"/>
      <c r="J32" s="10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14"/>
      <c r="C33" s="9"/>
      <c r="D33" s="9"/>
      <c r="E33" s="10"/>
      <c r="F33" s="10"/>
      <c r="G33" s="10"/>
      <c r="H33" s="31"/>
      <c r="I33" s="11"/>
      <c r="J33" s="10"/>
      <c r="K33" s="10"/>
      <c r="L33" s="10"/>
      <c r="M33" s="10"/>
      <c r="N33" s="10"/>
      <c r="O33" s="10"/>
      <c r="P33" s="10"/>
      <c r="Q33" s="10"/>
    </row>
    <row r="34" spans="1:17" x14ac:dyDescent="0.25">
      <c r="A34" s="12"/>
      <c r="B34" s="14"/>
      <c r="C34" s="9"/>
      <c r="D34" s="9"/>
      <c r="E34" s="10"/>
      <c r="F34" s="10"/>
      <c r="G34" s="10"/>
      <c r="H34" s="31"/>
      <c r="I34" s="11"/>
      <c r="J34" s="10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14"/>
      <c r="C35" s="9"/>
      <c r="D35" s="9"/>
      <c r="E35" s="10"/>
      <c r="F35" s="10"/>
      <c r="G35" s="10"/>
      <c r="H35" s="31"/>
      <c r="I35" s="11"/>
      <c r="J35" s="10"/>
      <c r="K35" s="10"/>
      <c r="L35" s="10"/>
      <c r="M35" s="10"/>
      <c r="N35" s="10"/>
      <c r="O35" s="10"/>
      <c r="P35" s="10"/>
      <c r="Q35" s="10"/>
    </row>
    <row r="36" spans="1:17" x14ac:dyDescent="0.25">
      <c r="A36" s="7"/>
      <c r="B36" s="8"/>
      <c r="C36" s="9"/>
      <c r="D36" s="9"/>
      <c r="E36" s="10"/>
      <c r="F36" s="10"/>
      <c r="G36" s="10"/>
      <c r="H36" s="31"/>
      <c r="I36" s="11"/>
      <c r="J36" s="10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14"/>
      <c r="C37" s="9"/>
      <c r="D37" s="9"/>
      <c r="E37" s="10"/>
      <c r="F37" s="10"/>
      <c r="G37" s="10"/>
      <c r="H37" s="31"/>
      <c r="I37" s="11"/>
      <c r="J37" s="10"/>
      <c r="K37" s="10"/>
      <c r="L37" s="10"/>
      <c r="M37" s="10"/>
      <c r="N37" s="10"/>
      <c r="O37" s="10"/>
      <c r="P37" s="10"/>
      <c r="Q37" s="10"/>
    </row>
    <row r="38" spans="1:17" x14ac:dyDescent="0.25">
      <c r="A38" s="7"/>
      <c r="B38" s="8"/>
      <c r="C38" s="9"/>
      <c r="D38" s="9"/>
      <c r="E38" s="10"/>
      <c r="F38" s="10"/>
      <c r="G38" s="10"/>
      <c r="H38" s="31"/>
      <c r="I38" s="11"/>
      <c r="J38" s="10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14"/>
      <c r="C39" s="9"/>
      <c r="D39" s="9"/>
      <c r="E39" s="10"/>
      <c r="F39" s="10"/>
      <c r="G39" s="10"/>
      <c r="H39" s="31"/>
      <c r="I39" s="11"/>
      <c r="J39" s="10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14"/>
      <c r="C40" s="9"/>
      <c r="D40" s="9"/>
      <c r="E40" s="10"/>
      <c r="F40" s="10"/>
      <c r="G40" s="10"/>
      <c r="H40" s="31"/>
      <c r="I40" s="11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14"/>
      <c r="C41" s="9"/>
      <c r="D41" s="9"/>
      <c r="E41" s="10"/>
      <c r="F41" s="10"/>
      <c r="G41" s="10"/>
      <c r="H41" s="31"/>
      <c r="I41" s="11"/>
      <c r="J41" s="10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14"/>
      <c r="C42" s="9"/>
      <c r="D42" s="9"/>
      <c r="E42" s="10"/>
      <c r="F42" s="10"/>
      <c r="G42" s="10"/>
      <c r="H42" s="31"/>
      <c r="I42" s="11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13"/>
      <c r="C43" s="9"/>
      <c r="D43" s="9"/>
      <c r="E43" s="10"/>
      <c r="F43" s="10"/>
      <c r="G43" s="10"/>
      <c r="H43" s="31"/>
      <c r="I43" s="11"/>
      <c r="J43" s="10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14"/>
      <c r="C44" s="9"/>
      <c r="D44" s="9"/>
      <c r="E44" s="10"/>
      <c r="F44" s="10"/>
      <c r="G44" s="10"/>
      <c r="H44" s="31"/>
      <c r="I44" s="11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7"/>
      <c r="B45" s="8"/>
      <c r="C45" s="9"/>
      <c r="D45" s="9"/>
      <c r="E45" s="10"/>
      <c r="F45" s="10"/>
      <c r="G45" s="10"/>
      <c r="H45" s="31"/>
      <c r="I45" s="11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14"/>
      <c r="C46" s="9"/>
      <c r="D46" s="9"/>
      <c r="E46" s="10"/>
      <c r="F46" s="10"/>
      <c r="G46" s="10"/>
      <c r="H46" s="31"/>
      <c r="I46" s="11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14"/>
      <c r="C47" s="9"/>
      <c r="D47" s="9"/>
      <c r="E47" s="10"/>
      <c r="F47" s="10"/>
      <c r="G47" s="10"/>
      <c r="H47" s="31"/>
      <c r="I47" s="11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14"/>
      <c r="C48" s="9"/>
      <c r="D48" s="9"/>
      <c r="E48" s="10"/>
      <c r="F48" s="10"/>
      <c r="G48" s="10"/>
      <c r="H48" s="31"/>
      <c r="I48" s="11"/>
      <c r="J48" s="10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14"/>
      <c r="C49" s="9"/>
      <c r="D49" s="9"/>
      <c r="E49" s="10"/>
      <c r="F49" s="10"/>
      <c r="G49" s="10"/>
      <c r="H49" s="31"/>
      <c r="I49" s="11"/>
      <c r="J49" s="10"/>
      <c r="K49" s="10"/>
      <c r="L49" s="10"/>
      <c r="M49" s="10"/>
      <c r="N49" s="10"/>
      <c r="O49" s="10"/>
      <c r="P49" s="10"/>
      <c r="Q49" s="10"/>
    </row>
    <row r="50" spans="1:17" x14ac:dyDescent="0.25">
      <c r="A50" s="7"/>
      <c r="B50" s="8"/>
      <c r="C50" s="9"/>
      <c r="D50" s="9"/>
      <c r="E50" s="10"/>
      <c r="F50" s="10"/>
      <c r="G50" s="10"/>
      <c r="H50" s="31"/>
      <c r="I50" s="11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13"/>
      <c r="C51" s="9"/>
      <c r="D51" s="9"/>
      <c r="E51" s="10"/>
      <c r="F51" s="10"/>
      <c r="G51" s="10"/>
      <c r="H51" s="31"/>
      <c r="I51" s="11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14"/>
      <c r="C52" s="9"/>
      <c r="D52" s="9"/>
      <c r="E52" s="10"/>
      <c r="F52" s="10"/>
      <c r="G52" s="10"/>
      <c r="H52" s="31"/>
      <c r="I52" s="11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14"/>
      <c r="C53" s="9"/>
      <c r="D53" s="9"/>
      <c r="E53" s="10"/>
      <c r="F53" s="10"/>
      <c r="G53" s="10"/>
      <c r="H53" s="31"/>
      <c r="I53" s="11"/>
      <c r="J53" s="10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13"/>
      <c r="C54" s="9"/>
      <c r="D54" s="9"/>
      <c r="E54" s="10"/>
      <c r="F54" s="10"/>
      <c r="G54" s="10"/>
      <c r="H54" s="31"/>
      <c r="I54" s="11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14"/>
      <c r="C55" s="9"/>
      <c r="D55" s="9"/>
      <c r="E55" s="10"/>
      <c r="F55" s="10"/>
      <c r="G55" s="10"/>
      <c r="H55" s="31"/>
      <c r="I55" s="11"/>
      <c r="J55" s="10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14"/>
      <c r="C56" s="9"/>
      <c r="D56" s="9"/>
      <c r="E56" s="10"/>
      <c r="F56" s="10"/>
      <c r="G56" s="10"/>
      <c r="H56" s="31"/>
      <c r="I56" s="11"/>
      <c r="J56" s="10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14"/>
      <c r="C57" s="9"/>
      <c r="D57" s="9"/>
      <c r="E57" s="10"/>
      <c r="F57" s="10"/>
      <c r="G57" s="10"/>
      <c r="H57" s="31"/>
      <c r="I57" s="11"/>
      <c r="J57" s="10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14"/>
      <c r="C58" s="9"/>
      <c r="D58" s="9"/>
      <c r="E58" s="10"/>
      <c r="F58" s="10"/>
      <c r="G58" s="10"/>
      <c r="H58" s="31"/>
      <c r="I58" s="11"/>
      <c r="J58" s="10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14"/>
      <c r="C59" s="9"/>
      <c r="D59" s="9"/>
      <c r="E59" s="10"/>
      <c r="F59" s="10"/>
      <c r="G59" s="10"/>
      <c r="H59" s="31"/>
      <c r="I59" s="11"/>
      <c r="J59" s="10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14"/>
      <c r="C60" s="9"/>
      <c r="D60" s="9"/>
      <c r="E60" s="10"/>
      <c r="F60" s="10"/>
      <c r="G60" s="10"/>
      <c r="H60" s="31"/>
      <c r="I60" s="11"/>
      <c r="J60" s="10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14"/>
      <c r="C61" s="9"/>
      <c r="D61" s="9"/>
      <c r="E61" s="10"/>
      <c r="F61" s="10"/>
      <c r="G61" s="10"/>
      <c r="H61" s="31"/>
      <c r="I61" s="11"/>
      <c r="J61" s="10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14"/>
      <c r="C62" s="9"/>
      <c r="D62" s="9"/>
      <c r="E62" s="10"/>
      <c r="F62" s="10"/>
      <c r="G62" s="10"/>
      <c r="H62" s="31"/>
      <c r="I62" s="11"/>
      <c r="J62" s="10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14"/>
      <c r="C63" s="9"/>
      <c r="D63" s="9"/>
      <c r="E63" s="10"/>
      <c r="F63" s="10"/>
      <c r="G63" s="10"/>
      <c r="H63" s="31"/>
      <c r="I63" s="11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13"/>
      <c r="C64" s="9"/>
      <c r="D64" s="9"/>
      <c r="E64" s="10"/>
      <c r="F64" s="10"/>
      <c r="G64" s="10"/>
      <c r="H64" s="31"/>
      <c r="I64" s="11"/>
      <c r="J64" s="10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14"/>
      <c r="C65" s="9"/>
      <c r="D65" s="9"/>
      <c r="E65" s="10"/>
      <c r="F65" s="10"/>
      <c r="G65" s="10"/>
      <c r="H65" s="31"/>
      <c r="I65" s="11"/>
      <c r="J65" s="10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14"/>
      <c r="C66" s="9"/>
      <c r="D66" s="9"/>
      <c r="E66" s="10"/>
      <c r="F66" s="10"/>
      <c r="G66" s="10"/>
      <c r="H66" s="31"/>
      <c r="I66" s="11"/>
      <c r="J66" s="10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14"/>
      <c r="C67" s="9"/>
      <c r="D67" s="9"/>
      <c r="E67" s="10"/>
      <c r="F67" s="10"/>
      <c r="G67" s="10"/>
      <c r="H67" s="31"/>
      <c r="I67" s="11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14"/>
      <c r="C68" s="9"/>
      <c r="D68" s="9"/>
      <c r="E68" s="10"/>
      <c r="F68" s="10"/>
      <c r="G68" s="10"/>
      <c r="H68" s="31"/>
      <c r="I68" s="11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14"/>
      <c r="C69" s="9"/>
      <c r="D69" s="9"/>
      <c r="E69" s="10"/>
      <c r="F69" s="10"/>
      <c r="G69" s="10"/>
      <c r="H69" s="31"/>
      <c r="I69" s="11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14"/>
      <c r="C70" s="9"/>
      <c r="D70" s="9"/>
      <c r="E70" s="10"/>
      <c r="F70" s="10"/>
      <c r="G70" s="10"/>
      <c r="H70" s="31"/>
      <c r="I70" s="11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14"/>
      <c r="C71" s="9"/>
      <c r="D71" s="9"/>
      <c r="E71" s="10"/>
      <c r="F71" s="10"/>
      <c r="G71" s="10"/>
      <c r="H71" s="31"/>
      <c r="I71" s="11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16"/>
      <c r="B72" s="17"/>
      <c r="C72" s="9"/>
      <c r="D72" s="9"/>
      <c r="E72" s="10"/>
      <c r="F72" s="10"/>
      <c r="G72" s="10"/>
      <c r="H72" s="31"/>
      <c r="I72" s="11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14"/>
      <c r="C73" s="9"/>
      <c r="D73" s="9"/>
      <c r="E73" s="10"/>
      <c r="F73" s="10"/>
      <c r="G73" s="10"/>
      <c r="H73" s="31"/>
      <c r="I73" s="11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14"/>
      <c r="C74" s="9"/>
      <c r="D74" s="9"/>
      <c r="E74" s="10"/>
      <c r="F74" s="10"/>
      <c r="G74" s="10"/>
      <c r="H74" s="31"/>
      <c r="I74" s="11"/>
      <c r="J74" s="10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14"/>
      <c r="C75" s="9"/>
      <c r="D75" s="9"/>
      <c r="E75" s="10"/>
      <c r="F75" s="10"/>
      <c r="G75" s="10"/>
      <c r="H75" s="31"/>
      <c r="I75" s="11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14"/>
      <c r="C76" s="9"/>
      <c r="D76" s="9"/>
      <c r="E76" s="10"/>
      <c r="F76" s="10"/>
      <c r="G76" s="10"/>
      <c r="H76" s="31"/>
      <c r="I76" s="11"/>
      <c r="J76" s="10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14"/>
      <c r="C77" s="9"/>
      <c r="D77" s="9"/>
      <c r="E77" s="10"/>
      <c r="F77" s="10"/>
      <c r="G77" s="10"/>
      <c r="H77" s="31"/>
      <c r="I77" s="11"/>
      <c r="J77" s="10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14"/>
      <c r="C78" s="9"/>
      <c r="D78" s="9"/>
      <c r="E78" s="10"/>
      <c r="F78" s="10"/>
      <c r="G78" s="10"/>
      <c r="H78" s="31"/>
      <c r="I78" s="11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14"/>
      <c r="C79" s="9"/>
      <c r="D79" s="9"/>
      <c r="E79" s="10"/>
      <c r="F79" s="10"/>
      <c r="G79" s="10"/>
      <c r="H79" s="31"/>
      <c r="I79" s="11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14"/>
      <c r="C80" s="9"/>
      <c r="D80" s="9"/>
      <c r="E80" s="10"/>
      <c r="F80" s="10"/>
      <c r="G80" s="10"/>
      <c r="H80" s="31"/>
      <c r="I80" s="11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13"/>
      <c r="C81" s="9"/>
      <c r="D81" s="9"/>
      <c r="E81" s="10"/>
      <c r="F81" s="10"/>
      <c r="G81" s="10"/>
      <c r="H81" s="31"/>
      <c r="I81" s="11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14"/>
      <c r="C82" s="9"/>
      <c r="D82" s="9"/>
      <c r="E82" s="10"/>
      <c r="F82" s="10"/>
      <c r="G82" s="10"/>
      <c r="H82" s="31"/>
      <c r="I82" s="11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14"/>
      <c r="C83" s="9"/>
      <c r="D83" s="9"/>
      <c r="E83" s="10"/>
      <c r="F83" s="10"/>
      <c r="G83" s="10"/>
      <c r="H83" s="31"/>
      <c r="I83" s="11"/>
      <c r="J83" s="10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14"/>
      <c r="C84" s="9"/>
      <c r="D84" s="9"/>
      <c r="E84" s="10"/>
      <c r="F84" s="10"/>
      <c r="G84" s="10"/>
      <c r="H84" s="31"/>
      <c r="I84" s="11"/>
      <c r="J84" s="10"/>
      <c r="K84" s="10"/>
      <c r="L84" s="10"/>
      <c r="M84" s="10"/>
      <c r="N84" s="10"/>
      <c r="O84" s="10"/>
      <c r="P84" s="10"/>
      <c r="Q84" s="10"/>
    </row>
    <row r="85" spans="1:17" x14ac:dyDescent="0.25">
      <c r="A85" s="7"/>
      <c r="B85" s="8"/>
      <c r="C85" s="9"/>
      <c r="D85" s="9"/>
      <c r="E85" s="10"/>
      <c r="F85" s="10"/>
      <c r="G85" s="10"/>
      <c r="H85" s="31"/>
      <c r="I85" s="11"/>
      <c r="J85" s="10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13"/>
      <c r="C86" s="9"/>
      <c r="D86" s="9"/>
      <c r="E86" s="10"/>
      <c r="F86" s="10"/>
      <c r="G86" s="10"/>
      <c r="H86" s="31"/>
      <c r="I86" s="11"/>
      <c r="J86" s="10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14"/>
      <c r="C87" s="9"/>
      <c r="D87" s="9"/>
      <c r="E87" s="10"/>
      <c r="F87" s="10"/>
      <c r="G87" s="10"/>
      <c r="H87" s="31"/>
      <c r="I87" s="11"/>
      <c r="J87" s="10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14"/>
      <c r="C88" s="9"/>
      <c r="D88" s="9"/>
      <c r="E88" s="10"/>
      <c r="F88" s="10"/>
      <c r="G88" s="10"/>
      <c r="H88" s="31"/>
      <c r="I88" s="11"/>
      <c r="J88" s="10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14"/>
      <c r="C89" s="9"/>
      <c r="D89" s="9"/>
      <c r="E89" s="10"/>
      <c r="F89" s="10"/>
      <c r="G89" s="10"/>
      <c r="H89" s="31"/>
      <c r="I89" s="11"/>
      <c r="J89" s="10"/>
      <c r="K89" s="10"/>
      <c r="L89" s="10"/>
      <c r="M89" s="10"/>
      <c r="N89" s="10"/>
      <c r="O89" s="10"/>
      <c r="P89" s="10"/>
      <c r="Q89" s="10"/>
    </row>
    <row r="90" spans="1:17" x14ac:dyDescent="0.25">
      <c r="A90" s="7"/>
      <c r="B90" s="8"/>
      <c r="C90" s="9"/>
      <c r="D90" s="9"/>
      <c r="E90" s="10"/>
      <c r="F90" s="10"/>
      <c r="G90" s="10"/>
      <c r="H90" s="31"/>
      <c r="I90" s="11"/>
      <c r="J90" s="10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14"/>
      <c r="C91" s="9"/>
      <c r="D91" s="9"/>
      <c r="E91" s="10"/>
      <c r="F91" s="10"/>
      <c r="G91" s="10"/>
      <c r="H91" s="31"/>
      <c r="I91" s="11"/>
      <c r="J91" s="10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14"/>
      <c r="C92" s="9"/>
      <c r="D92" s="9"/>
      <c r="E92" s="10"/>
      <c r="F92" s="10"/>
      <c r="G92" s="10"/>
      <c r="H92" s="31"/>
      <c r="I92" s="11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13"/>
      <c r="C93" s="9"/>
      <c r="D93" s="9"/>
      <c r="E93" s="10"/>
      <c r="F93" s="10"/>
      <c r="G93" s="10"/>
      <c r="H93" s="31"/>
      <c r="I93" s="11"/>
      <c r="J93" s="10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14"/>
      <c r="C94" s="9"/>
      <c r="D94" s="9"/>
      <c r="E94" s="10"/>
      <c r="F94" s="10"/>
      <c r="G94" s="10"/>
      <c r="H94" s="31"/>
      <c r="I94" s="11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14"/>
      <c r="C95" s="9"/>
      <c r="D95" s="9"/>
      <c r="E95" s="10"/>
      <c r="F95" s="10"/>
      <c r="G95" s="10"/>
      <c r="H95" s="31"/>
      <c r="I95" s="11"/>
      <c r="J95" s="10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14"/>
      <c r="C96" s="9"/>
      <c r="D96" s="9"/>
      <c r="E96" s="10"/>
      <c r="F96" s="10"/>
      <c r="G96" s="10"/>
      <c r="H96" s="31"/>
      <c r="I96" s="11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14"/>
      <c r="C97" s="9"/>
      <c r="D97" s="9"/>
      <c r="E97" s="10"/>
      <c r="F97" s="10"/>
      <c r="G97" s="10"/>
      <c r="H97" s="31"/>
      <c r="I97" s="11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14"/>
      <c r="C98" s="9"/>
      <c r="D98" s="9"/>
      <c r="E98" s="10"/>
      <c r="F98" s="10"/>
      <c r="G98" s="10"/>
      <c r="H98" s="31"/>
      <c r="I98" s="11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13"/>
      <c r="C99" s="9"/>
      <c r="D99" s="9"/>
      <c r="E99" s="10"/>
      <c r="F99" s="10"/>
      <c r="G99" s="10"/>
      <c r="H99" s="31"/>
      <c r="I99" s="11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14"/>
      <c r="C100" s="9"/>
      <c r="D100" s="9"/>
      <c r="E100" s="10"/>
      <c r="F100" s="10"/>
      <c r="G100" s="10"/>
      <c r="H100" s="31"/>
      <c r="I100" s="11"/>
      <c r="J100" s="10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14"/>
      <c r="C101" s="9"/>
      <c r="D101" s="9"/>
      <c r="E101" s="10"/>
      <c r="F101" s="10"/>
      <c r="G101" s="10"/>
      <c r="H101" s="31"/>
      <c r="I101" s="11"/>
      <c r="J101" s="10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13"/>
      <c r="C102" s="9"/>
      <c r="D102" s="9"/>
      <c r="E102" s="10"/>
      <c r="F102" s="10"/>
      <c r="G102" s="10"/>
      <c r="H102" s="31"/>
      <c r="I102" s="11"/>
      <c r="J102" s="10"/>
      <c r="K102" s="10"/>
      <c r="L102" s="10"/>
      <c r="M102" s="10"/>
      <c r="N102" s="10"/>
      <c r="O102" s="10"/>
      <c r="P102" s="10"/>
      <c r="Q102" s="10"/>
    </row>
    <row r="103" spans="1:17" x14ac:dyDescent="0.25">
      <c r="A103" s="7"/>
      <c r="B103" s="8"/>
      <c r="C103" s="9"/>
      <c r="D103" s="9"/>
      <c r="E103" s="10"/>
      <c r="F103" s="10"/>
      <c r="G103" s="10"/>
      <c r="H103" s="31"/>
      <c r="I103" s="11"/>
      <c r="J103" s="10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14"/>
      <c r="C104" s="9"/>
      <c r="D104" s="9"/>
      <c r="E104" s="10"/>
      <c r="F104" s="10"/>
      <c r="G104" s="10"/>
      <c r="H104" s="31"/>
      <c r="I104" s="11"/>
      <c r="J104" s="10"/>
      <c r="K104" s="10"/>
      <c r="L104" s="10"/>
      <c r="M104" s="10"/>
      <c r="N104" s="10"/>
      <c r="O104" s="10"/>
      <c r="P104" s="10"/>
      <c r="Q104" s="10"/>
    </row>
    <row r="105" spans="1:17" x14ac:dyDescent="0.25">
      <c r="A105" s="7"/>
      <c r="B105" s="8"/>
      <c r="C105" s="9"/>
      <c r="D105" s="9"/>
      <c r="E105" s="10"/>
      <c r="F105" s="10"/>
      <c r="G105" s="10"/>
      <c r="H105" s="31"/>
      <c r="I105" s="11"/>
      <c r="J105" s="10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14"/>
      <c r="C106" s="9"/>
      <c r="D106" s="9"/>
      <c r="E106" s="10"/>
      <c r="F106" s="10"/>
      <c r="G106" s="10"/>
      <c r="H106" s="31"/>
      <c r="I106" s="11"/>
      <c r="J106" s="10"/>
      <c r="K106" s="10"/>
      <c r="L106" s="10"/>
      <c r="M106" s="10"/>
      <c r="N106" s="10"/>
      <c r="O106" s="10"/>
      <c r="P106" s="10"/>
      <c r="Q106" s="10"/>
    </row>
    <row r="107" spans="1:17" x14ac:dyDescent="0.25">
      <c r="A107" s="7"/>
      <c r="B107" s="8"/>
      <c r="C107" s="9"/>
      <c r="D107" s="9"/>
      <c r="E107" s="10"/>
      <c r="F107" s="10"/>
      <c r="G107" s="10"/>
      <c r="H107" s="31"/>
      <c r="I107" s="11"/>
      <c r="J107" s="10"/>
      <c r="K107" s="10"/>
      <c r="L107" s="10"/>
      <c r="M107" s="10"/>
      <c r="N107" s="10"/>
      <c r="O107" s="10"/>
      <c r="P107" s="10"/>
      <c r="Q107" s="10"/>
    </row>
    <row r="108" spans="1:17" x14ac:dyDescent="0.25">
      <c r="A108" s="7"/>
      <c r="B108" s="8"/>
      <c r="C108" s="9"/>
      <c r="D108" s="9"/>
      <c r="E108" s="10"/>
      <c r="F108" s="10"/>
      <c r="G108" s="10"/>
      <c r="H108" s="31"/>
      <c r="I108" s="11"/>
      <c r="J108" s="10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14"/>
      <c r="C109" s="9"/>
      <c r="D109" s="9"/>
      <c r="E109" s="10"/>
      <c r="F109" s="10"/>
      <c r="G109" s="10"/>
      <c r="H109" s="31"/>
      <c r="I109" s="11"/>
      <c r="J109" s="10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14"/>
      <c r="C110" s="9"/>
      <c r="D110" s="9"/>
      <c r="E110" s="10"/>
      <c r="F110" s="10"/>
      <c r="G110" s="10"/>
      <c r="H110" s="31"/>
      <c r="I110" s="11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7"/>
      <c r="B111" s="8"/>
      <c r="C111" s="9"/>
      <c r="D111" s="9"/>
      <c r="E111" s="10"/>
      <c r="F111" s="10"/>
      <c r="G111" s="10"/>
      <c r="H111" s="31"/>
      <c r="I111" s="11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13"/>
      <c r="C112" s="9"/>
      <c r="D112" s="9"/>
      <c r="E112" s="10"/>
      <c r="F112" s="10"/>
      <c r="G112" s="10"/>
      <c r="H112" s="31"/>
      <c r="I112" s="11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7"/>
      <c r="B113" s="8"/>
      <c r="C113" s="9"/>
      <c r="D113" s="9"/>
      <c r="E113" s="10"/>
      <c r="F113" s="10"/>
      <c r="G113" s="10"/>
      <c r="H113" s="31"/>
      <c r="I113" s="11"/>
      <c r="J113" s="10"/>
      <c r="K113" s="10"/>
      <c r="L113" s="10"/>
      <c r="M113" s="10"/>
      <c r="N113" s="10"/>
      <c r="O113" s="10"/>
      <c r="P113" s="10"/>
      <c r="Q113" s="10"/>
    </row>
    <row r="114" spans="1:17" x14ac:dyDescent="0.25">
      <c r="A114" s="7"/>
      <c r="B114" s="8"/>
      <c r="C114" s="9"/>
      <c r="D114" s="9"/>
      <c r="E114" s="10"/>
      <c r="F114" s="10"/>
      <c r="G114" s="10"/>
      <c r="H114" s="31"/>
      <c r="I114" s="11"/>
      <c r="J114" s="10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13"/>
      <c r="C115" s="9"/>
      <c r="D115" s="9"/>
      <c r="E115" s="10"/>
      <c r="F115" s="10"/>
      <c r="G115" s="10"/>
      <c r="H115" s="31"/>
      <c r="I115" s="11"/>
      <c r="J115" s="10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14"/>
      <c r="C116" s="9"/>
      <c r="D116" s="9"/>
      <c r="E116" s="10"/>
      <c r="F116" s="10"/>
      <c r="G116" s="10"/>
      <c r="H116" s="31"/>
      <c r="I116" s="11"/>
      <c r="J116" s="10"/>
      <c r="K116" s="10"/>
      <c r="L116" s="10"/>
      <c r="M116" s="10"/>
      <c r="N116" s="10"/>
      <c r="O116" s="10"/>
      <c r="P116" s="10"/>
      <c r="Q116" s="10"/>
    </row>
    <row r="117" spans="1:17" x14ac:dyDescent="0.25">
      <c r="A117" s="7"/>
      <c r="B117" s="8"/>
      <c r="C117" s="9"/>
      <c r="D117" s="9"/>
      <c r="E117" s="10"/>
      <c r="F117" s="10"/>
      <c r="G117" s="10"/>
      <c r="H117" s="31"/>
      <c r="I117" s="11"/>
      <c r="J117" s="10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6"/>
      <c r="B118" s="17"/>
      <c r="C118" s="9"/>
      <c r="D118" s="9"/>
      <c r="E118" s="10"/>
      <c r="F118" s="10"/>
      <c r="G118" s="10"/>
      <c r="H118" s="31"/>
      <c r="I118" s="11"/>
      <c r="J118" s="10"/>
      <c r="K118" s="10"/>
      <c r="L118" s="10"/>
      <c r="M118" s="10"/>
      <c r="N118" s="10"/>
      <c r="O118" s="10"/>
      <c r="P118" s="10"/>
      <c r="Q118" s="10"/>
    </row>
    <row r="119" spans="1:17" x14ac:dyDescent="0.25">
      <c r="A119" s="7"/>
      <c r="B119" s="8"/>
      <c r="C119" s="9"/>
      <c r="D119" s="9"/>
      <c r="E119" s="10"/>
      <c r="F119" s="10"/>
      <c r="G119" s="10"/>
      <c r="H119" s="31"/>
      <c r="I119" s="11"/>
      <c r="J119" s="10"/>
      <c r="K119" s="10"/>
      <c r="L119" s="10"/>
      <c r="M119" s="10"/>
      <c r="N119" s="10"/>
      <c r="O119" s="10"/>
      <c r="P119" s="10"/>
      <c r="Q119" s="10"/>
    </row>
    <row r="120" spans="1:17" x14ac:dyDescent="0.25">
      <c r="A120" s="7"/>
      <c r="B120" s="8"/>
      <c r="C120" s="9"/>
      <c r="D120" s="9"/>
      <c r="E120" s="10"/>
      <c r="F120" s="10"/>
      <c r="G120" s="10"/>
      <c r="H120" s="31"/>
      <c r="I120" s="11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14"/>
      <c r="C121" s="9"/>
      <c r="D121" s="9"/>
      <c r="E121" s="10"/>
      <c r="F121" s="10"/>
      <c r="G121" s="10"/>
      <c r="H121" s="31"/>
      <c r="I121" s="11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7"/>
      <c r="B122" s="8"/>
      <c r="C122" s="9"/>
      <c r="D122" s="9"/>
      <c r="E122" s="10"/>
      <c r="F122" s="10"/>
      <c r="G122" s="10"/>
      <c r="H122" s="31"/>
      <c r="I122" s="11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7"/>
      <c r="B123" s="8"/>
      <c r="C123" s="9"/>
      <c r="D123" s="9"/>
      <c r="E123" s="10"/>
      <c r="F123" s="10"/>
      <c r="G123" s="10"/>
      <c r="H123" s="31"/>
      <c r="I123" s="11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13"/>
      <c r="C124" s="9"/>
      <c r="D124" s="9"/>
      <c r="E124" s="10"/>
      <c r="F124" s="10"/>
      <c r="G124" s="10"/>
      <c r="H124" s="31"/>
      <c r="I124" s="11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7"/>
      <c r="B125" s="8"/>
      <c r="C125" s="9"/>
      <c r="D125" s="9"/>
      <c r="E125" s="10"/>
      <c r="F125" s="10"/>
      <c r="G125" s="10"/>
      <c r="H125" s="31"/>
      <c r="I125" s="11"/>
      <c r="J125" s="10"/>
      <c r="K125" s="10"/>
      <c r="L125" s="10"/>
      <c r="M125" s="10"/>
      <c r="N125" s="10"/>
      <c r="O125" s="10"/>
      <c r="P125" s="10"/>
      <c r="Q125" s="10"/>
    </row>
    <row r="126" spans="1:17" x14ac:dyDescent="0.25">
      <c r="A126" s="7"/>
      <c r="B126" s="8"/>
      <c r="C126" s="9"/>
      <c r="D126" s="9"/>
      <c r="E126" s="10"/>
      <c r="F126" s="10"/>
      <c r="G126" s="10"/>
      <c r="H126" s="31"/>
      <c r="I126" s="11"/>
      <c r="J126" s="10"/>
      <c r="K126" s="10"/>
      <c r="L126" s="10"/>
      <c r="M126" s="10"/>
      <c r="N126" s="10"/>
      <c r="O126" s="10"/>
      <c r="P126" s="10"/>
      <c r="Q126" s="10"/>
    </row>
    <row r="127" spans="1:17" x14ac:dyDescent="0.25">
      <c r="A127" s="7"/>
      <c r="B127" s="8"/>
      <c r="C127" s="9"/>
      <c r="D127" s="9"/>
      <c r="E127" s="10"/>
      <c r="F127" s="10"/>
      <c r="G127" s="10"/>
      <c r="H127" s="31"/>
      <c r="I127" s="11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14"/>
      <c r="C128" s="9"/>
      <c r="D128" s="9"/>
      <c r="E128" s="10"/>
      <c r="F128" s="10"/>
      <c r="G128" s="10"/>
      <c r="H128" s="31"/>
      <c r="I128" s="11"/>
      <c r="J128" s="10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14"/>
      <c r="C129" s="9"/>
      <c r="D129" s="9"/>
      <c r="E129" s="10"/>
      <c r="F129" s="10"/>
      <c r="G129" s="10"/>
      <c r="H129" s="31"/>
      <c r="I129" s="11"/>
      <c r="J129" s="10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14"/>
      <c r="C130" s="9"/>
      <c r="D130" s="9"/>
      <c r="E130" s="10"/>
      <c r="F130" s="10"/>
      <c r="G130" s="10"/>
      <c r="H130" s="31"/>
      <c r="I130" s="11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14"/>
      <c r="C131" s="9"/>
      <c r="D131" s="9"/>
      <c r="E131" s="10"/>
      <c r="F131" s="10"/>
      <c r="G131" s="10"/>
      <c r="H131" s="31"/>
      <c r="I131" s="11"/>
      <c r="J131" s="10"/>
      <c r="K131" s="10"/>
      <c r="L131" s="10"/>
      <c r="M131" s="10"/>
      <c r="N131" s="10"/>
      <c r="O131" s="10"/>
      <c r="P131" s="10"/>
      <c r="Q131" s="10"/>
    </row>
    <row r="132" spans="1:17" x14ac:dyDescent="0.25">
      <c r="A132" s="7"/>
      <c r="B132" s="8"/>
      <c r="C132" s="9"/>
      <c r="D132" s="9"/>
      <c r="E132" s="10"/>
      <c r="F132" s="10"/>
      <c r="G132" s="10"/>
      <c r="H132" s="31"/>
      <c r="I132" s="11"/>
      <c r="J132" s="10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14"/>
      <c r="C133" s="9"/>
      <c r="D133" s="9"/>
      <c r="E133" s="10"/>
      <c r="F133" s="10"/>
      <c r="G133" s="10"/>
      <c r="H133" s="31"/>
      <c r="I133" s="11"/>
      <c r="J133" s="10"/>
      <c r="K133" s="10"/>
      <c r="L133" s="10"/>
      <c r="M133" s="10"/>
      <c r="N133" s="10"/>
      <c r="O133" s="10"/>
      <c r="P133" s="10"/>
      <c r="Q133" s="10"/>
    </row>
    <row r="134" spans="1:17" x14ac:dyDescent="0.25">
      <c r="A134" s="7"/>
      <c r="B134" s="8"/>
      <c r="C134" s="9"/>
      <c r="D134" s="9"/>
      <c r="E134" s="10"/>
      <c r="F134" s="10"/>
      <c r="G134" s="10"/>
      <c r="H134" s="31"/>
      <c r="I134" s="11"/>
      <c r="J134" s="10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14"/>
      <c r="C135" s="9"/>
      <c r="D135" s="9"/>
      <c r="E135" s="10"/>
      <c r="F135" s="10"/>
      <c r="G135" s="10"/>
      <c r="H135" s="31"/>
      <c r="I135" s="11"/>
      <c r="J135" s="10"/>
      <c r="K135" s="10"/>
      <c r="L135" s="10"/>
      <c r="M135" s="10"/>
      <c r="N135" s="10"/>
      <c r="O135" s="10"/>
      <c r="P135" s="10"/>
      <c r="Q135" s="10"/>
    </row>
    <row r="136" spans="1:17" x14ac:dyDescent="0.25">
      <c r="A136" s="7"/>
      <c r="B136" s="8"/>
      <c r="C136" s="9"/>
      <c r="D136" s="9"/>
      <c r="E136" s="10"/>
      <c r="F136" s="10"/>
      <c r="G136" s="10"/>
      <c r="H136" s="31"/>
      <c r="I136" s="11"/>
      <c r="J136" s="10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13"/>
      <c r="C137" s="9"/>
      <c r="D137" s="9"/>
      <c r="E137" s="10"/>
      <c r="F137" s="10"/>
      <c r="G137" s="10"/>
      <c r="H137" s="31"/>
      <c r="I137" s="11"/>
      <c r="J137" s="10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14"/>
      <c r="C138" s="9"/>
      <c r="D138" s="9"/>
      <c r="E138" s="10"/>
      <c r="F138" s="10"/>
      <c r="G138" s="10"/>
      <c r="H138" s="31"/>
      <c r="I138" s="11"/>
      <c r="J138" s="10"/>
      <c r="K138" s="10"/>
      <c r="L138" s="10"/>
      <c r="M138" s="10"/>
      <c r="N138" s="10"/>
      <c r="O138" s="10"/>
      <c r="P138" s="10"/>
      <c r="Q138" s="10"/>
    </row>
    <row r="139" spans="1:17" x14ac:dyDescent="0.25">
      <c r="A139" s="7"/>
      <c r="B139" s="8"/>
      <c r="C139" s="9"/>
      <c r="D139" s="9"/>
      <c r="E139" s="10"/>
      <c r="F139" s="10"/>
      <c r="G139" s="10"/>
      <c r="H139" s="31"/>
      <c r="I139" s="11"/>
      <c r="J139" s="10"/>
      <c r="K139" s="10"/>
      <c r="L139" s="10"/>
      <c r="M139" s="10"/>
      <c r="N139" s="10"/>
      <c r="O139" s="10"/>
      <c r="P139" s="10"/>
      <c r="Q139" s="10"/>
    </row>
    <row r="140" spans="1:17" x14ac:dyDescent="0.25">
      <c r="A140" s="7"/>
      <c r="B140" s="8"/>
      <c r="C140" s="9"/>
      <c r="D140" s="9"/>
      <c r="E140" s="10"/>
      <c r="F140" s="10"/>
      <c r="G140" s="10"/>
      <c r="H140" s="31"/>
      <c r="I140" s="11"/>
      <c r="J140" s="10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14"/>
      <c r="C141" s="9"/>
      <c r="D141" s="9"/>
      <c r="E141" s="10"/>
      <c r="F141" s="10"/>
      <c r="G141" s="10"/>
      <c r="H141" s="31"/>
      <c r="I141" s="11"/>
      <c r="J141" s="10"/>
      <c r="K141" s="10"/>
      <c r="L141" s="10"/>
      <c r="M141" s="10"/>
      <c r="N141" s="10"/>
      <c r="O141" s="10"/>
      <c r="P141" s="10"/>
      <c r="Q141" s="10"/>
    </row>
    <row r="142" spans="1:17" x14ac:dyDescent="0.25">
      <c r="A142" s="7"/>
      <c r="B142" s="8"/>
      <c r="C142" s="9"/>
      <c r="D142" s="9"/>
      <c r="E142" s="10"/>
      <c r="F142" s="10"/>
      <c r="G142" s="10"/>
      <c r="H142" s="31"/>
      <c r="I142" s="11"/>
      <c r="J142" s="10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13"/>
      <c r="C143" s="9"/>
      <c r="D143" s="9"/>
      <c r="E143" s="10"/>
      <c r="F143" s="10"/>
      <c r="G143" s="10"/>
      <c r="H143" s="31"/>
      <c r="I143" s="11"/>
      <c r="J143" s="10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14"/>
      <c r="C144" s="9"/>
      <c r="D144" s="9"/>
      <c r="E144" s="10"/>
      <c r="F144" s="10"/>
      <c r="G144" s="10"/>
      <c r="H144" s="31"/>
      <c r="I144" s="11"/>
      <c r="J144" s="10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13"/>
      <c r="C145" s="9"/>
      <c r="D145" s="9"/>
      <c r="E145" s="10"/>
      <c r="F145" s="10"/>
      <c r="G145" s="10"/>
      <c r="H145" s="31"/>
      <c r="I145" s="11"/>
      <c r="J145" s="10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14"/>
      <c r="C146" s="9"/>
      <c r="D146" s="9"/>
      <c r="E146" s="10"/>
      <c r="F146" s="10"/>
      <c r="G146" s="10"/>
      <c r="H146" s="31"/>
      <c r="I146" s="11"/>
      <c r="J146" s="10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6"/>
      <c r="B147" s="17"/>
      <c r="C147" s="9"/>
      <c r="D147" s="9"/>
      <c r="E147" s="10"/>
      <c r="F147" s="10"/>
      <c r="G147" s="10"/>
      <c r="H147" s="31"/>
      <c r="I147" s="11"/>
      <c r="J147" s="10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13"/>
      <c r="C148" s="9"/>
      <c r="D148" s="9"/>
      <c r="E148" s="10"/>
      <c r="F148" s="10"/>
      <c r="G148" s="10"/>
      <c r="H148" s="31"/>
      <c r="I148" s="11"/>
      <c r="J148" s="10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14"/>
      <c r="C149" s="9"/>
      <c r="D149" s="9"/>
      <c r="E149" s="10"/>
      <c r="F149" s="10"/>
      <c r="G149" s="10"/>
      <c r="H149" s="31"/>
      <c r="I149" s="11"/>
      <c r="J149" s="10"/>
      <c r="K149" s="10"/>
      <c r="L149" s="10"/>
      <c r="M149" s="10"/>
      <c r="N149" s="10"/>
      <c r="O149" s="10"/>
      <c r="P149" s="10"/>
      <c r="Q149" s="10"/>
    </row>
    <row r="150" spans="1:17" x14ac:dyDescent="0.25">
      <c r="A150" s="7"/>
      <c r="B150" s="8"/>
      <c r="C150" s="9"/>
      <c r="D150" s="9"/>
      <c r="E150" s="10"/>
      <c r="F150" s="10"/>
      <c r="G150" s="10"/>
      <c r="H150" s="31"/>
      <c r="I150" s="11"/>
      <c r="J150" s="10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14"/>
      <c r="C151" s="9"/>
      <c r="D151" s="9"/>
      <c r="E151" s="10"/>
      <c r="F151" s="10"/>
      <c r="G151" s="10"/>
      <c r="H151" s="31"/>
      <c r="I151" s="11"/>
      <c r="J151" s="10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14"/>
      <c r="C152" s="9"/>
      <c r="D152" s="9"/>
      <c r="E152" s="10"/>
      <c r="F152" s="10"/>
      <c r="G152" s="10"/>
      <c r="H152" s="31"/>
      <c r="I152" s="11"/>
      <c r="J152" s="10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14"/>
      <c r="C153" s="9"/>
      <c r="D153" s="9"/>
      <c r="E153" s="10"/>
      <c r="F153" s="10"/>
      <c r="G153" s="10"/>
      <c r="H153" s="31"/>
      <c r="I153" s="11"/>
      <c r="J153" s="10"/>
      <c r="K153" s="10"/>
      <c r="L153" s="10"/>
      <c r="M153" s="10"/>
      <c r="N153" s="10"/>
      <c r="O153" s="10"/>
      <c r="P153" s="10"/>
      <c r="Q153" s="10"/>
    </row>
    <row r="154" spans="1:17" x14ac:dyDescent="0.25">
      <c r="A154" s="7"/>
      <c r="B154" s="8"/>
      <c r="C154" s="9"/>
      <c r="D154" s="9"/>
      <c r="E154" s="10"/>
      <c r="F154" s="10"/>
      <c r="G154" s="10"/>
      <c r="H154" s="31"/>
      <c r="I154" s="11"/>
      <c r="J154" s="10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14"/>
      <c r="C155" s="9"/>
      <c r="D155" s="9"/>
      <c r="E155" s="10"/>
      <c r="F155" s="10"/>
      <c r="G155" s="10"/>
      <c r="H155" s="31"/>
      <c r="I155" s="11"/>
      <c r="J155" s="10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14"/>
      <c r="C156" s="9"/>
      <c r="D156" s="9"/>
      <c r="E156" s="10"/>
      <c r="F156" s="10"/>
      <c r="G156" s="10"/>
      <c r="H156" s="31"/>
      <c r="I156" s="11"/>
      <c r="J156" s="10"/>
      <c r="K156" s="10"/>
      <c r="L156" s="10"/>
      <c r="M156" s="10"/>
      <c r="N156" s="10"/>
      <c r="O156" s="10"/>
      <c r="P156" s="10"/>
      <c r="Q156" s="10"/>
    </row>
    <row r="157" spans="1:17" x14ac:dyDescent="0.25">
      <c r="A157" s="7"/>
      <c r="B157" s="8"/>
      <c r="C157" s="9"/>
      <c r="D157" s="9"/>
      <c r="E157" s="10"/>
      <c r="F157" s="10"/>
      <c r="G157" s="10"/>
      <c r="H157" s="31"/>
      <c r="I157" s="11"/>
      <c r="J157" s="10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13"/>
      <c r="C158" s="9"/>
      <c r="D158" s="9"/>
      <c r="E158" s="10"/>
      <c r="F158" s="10"/>
      <c r="G158" s="10"/>
      <c r="H158" s="31"/>
      <c r="I158" s="11"/>
      <c r="J158" s="10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14"/>
      <c r="C159" s="9"/>
      <c r="D159" s="9"/>
      <c r="E159" s="10"/>
      <c r="F159" s="10"/>
      <c r="G159" s="10"/>
      <c r="H159" s="31"/>
      <c r="I159" s="11"/>
      <c r="J159" s="10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14"/>
      <c r="C160" s="9"/>
      <c r="D160" s="9"/>
      <c r="E160" s="10"/>
      <c r="F160" s="10"/>
      <c r="G160" s="10"/>
      <c r="H160" s="31"/>
      <c r="I160" s="11"/>
      <c r="J160" s="10"/>
      <c r="K160" s="10"/>
      <c r="L160" s="10"/>
      <c r="M160" s="10"/>
      <c r="N160" s="10"/>
      <c r="O160" s="10"/>
      <c r="P160" s="10"/>
      <c r="Q160" s="10"/>
    </row>
    <row r="161" spans="1:17" x14ac:dyDescent="0.25">
      <c r="A161" s="7"/>
      <c r="B161" s="8"/>
      <c r="C161" s="9"/>
      <c r="D161" s="9"/>
      <c r="E161" s="10"/>
      <c r="F161" s="10"/>
      <c r="G161" s="10"/>
      <c r="H161" s="31"/>
      <c r="I161" s="11"/>
      <c r="J161" s="10"/>
      <c r="K161" s="10"/>
      <c r="L161" s="10"/>
      <c r="M161" s="10"/>
      <c r="N161" s="10"/>
      <c r="O161" s="10"/>
      <c r="P161" s="10"/>
      <c r="Q161" s="10"/>
    </row>
    <row r="162" spans="1:17" x14ac:dyDescent="0.25">
      <c r="A162" s="7"/>
      <c r="B162" s="8"/>
      <c r="C162" s="9"/>
      <c r="D162" s="9"/>
      <c r="E162" s="10"/>
      <c r="F162" s="10"/>
      <c r="G162" s="10"/>
      <c r="H162" s="31"/>
      <c r="I162" s="11"/>
      <c r="J162" s="10"/>
      <c r="K162" s="10"/>
      <c r="L162" s="10"/>
      <c r="M162" s="10"/>
      <c r="N162" s="10"/>
      <c r="O162" s="10"/>
      <c r="P162" s="10"/>
      <c r="Q162" s="10"/>
    </row>
    <row r="163" spans="1:17" x14ac:dyDescent="0.25">
      <c r="A163" s="7"/>
      <c r="B163" s="8"/>
      <c r="C163" s="9"/>
      <c r="D163" s="9"/>
      <c r="E163" s="10"/>
      <c r="F163" s="10"/>
      <c r="G163" s="10"/>
      <c r="H163" s="31"/>
      <c r="I163" s="11"/>
      <c r="J163" s="10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14"/>
      <c r="C164" s="9"/>
      <c r="D164" s="9"/>
      <c r="E164" s="10"/>
      <c r="F164" s="10"/>
      <c r="G164" s="10"/>
      <c r="H164" s="31"/>
      <c r="I164" s="11"/>
      <c r="J164" s="10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14"/>
      <c r="C165" s="9"/>
      <c r="D165" s="9"/>
      <c r="E165" s="10"/>
      <c r="F165" s="10"/>
      <c r="G165" s="10"/>
      <c r="H165" s="31"/>
      <c r="I165" s="11"/>
      <c r="J165" s="10"/>
      <c r="K165" s="10"/>
      <c r="L165" s="10"/>
      <c r="M165" s="10"/>
      <c r="N165" s="10"/>
      <c r="O165" s="10"/>
      <c r="P165" s="10"/>
      <c r="Q165" s="10"/>
    </row>
    <row r="166" spans="1:17" x14ac:dyDescent="0.25">
      <c r="A166" s="7"/>
      <c r="B166" s="8"/>
      <c r="C166" s="9"/>
      <c r="D166" s="9"/>
      <c r="E166" s="10"/>
      <c r="F166" s="10"/>
      <c r="G166" s="10"/>
      <c r="H166" s="31"/>
      <c r="I166" s="11"/>
      <c r="J166" s="10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14"/>
      <c r="C167" s="9"/>
      <c r="D167" s="9"/>
      <c r="E167" s="10"/>
      <c r="F167" s="10"/>
      <c r="G167" s="10"/>
      <c r="H167" s="31"/>
      <c r="I167" s="11"/>
      <c r="J167" s="10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14"/>
      <c r="C168" s="9"/>
      <c r="D168" s="9"/>
      <c r="E168" s="10"/>
      <c r="F168" s="10"/>
      <c r="G168" s="10"/>
      <c r="H168" s="31"/>
      <c r="I168" s="11"/>
      <c r="J168" s="10"/>
      <c r="K168" s="10"/>
      <c r="L168" s="10"/>
      <c r="M168" s="10"/>
      <c r="N168" s="10"/>
      <c r="O168" s="10"/>
      <c r="P168" s="10"/>
      <c r="Q168" s="10"/>
    </row>
    <row r="169" spans="1:17" x14ac:dyDescent="0.25">
      <c r="A169" s="7"/>
      <c r="B169" s="8"/>
      <c r="C169" s="9"/>
      <c r="D169" s="9"/>
      <c r="E169" s="10"/>
      <c r="F169" s="10"/>
      <c r="G169" s="10"/>
      <c r="H169" s="31"/>
      <c r="I169" s="11"/>
      <c r="J169" s="10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13"/>
      <c r="C170" s="9"/>
      <c r="D170" s="9"/>
      <c r="E170" s="10"/>
      <c r="F170" s="10"/>
      <c r="G170" s="10"/>
      <c r="H170" s="31"/>
      <c r="I170" s="11"/>
      <c r="J170" s="10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13"/>
      <c r="C171" s="9"/>
      <c r="D171" s="9"/>
      <c r="E171" s="10"/>
      <c r="F171" s="10"/>
      <c r="G171" s="10"/>
      <c r="H171" s="31"/>
      <c r="I171" s="11"/>
      <c r="J171" s="10"/>
      <c r="K171" s="10"/>
      <c r="L171" s="10"/>
      <c r="M171" s="10"/>
      <c r="N171" s="10"/>
      <c r="O171" s="10"/>
      <c r="P171" s="10"/>
      <c r="Q171" s="10"/>
    </row>
    <row r="172" spans="1:17" x14ac:dyDescent="0.25">
      <c r="A172" s="7"/>
      <c r="B172" s="8"/>
      <c r="C172" s="9"/>
      <c r="D172" s="9"/>
      <c r="E172" s="10"/>
      <c r="F172" s="10"/>
      <c r="G172" s="10"/>
      <c r="H172" s="31"/>
      <c r="I172" s="11"/>
      <c r="J172" s="10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13"/>
      <c r="C173" s="9"/>
      <c r="D173" s="9"/>
      <c r="E173" s="10"/>
      <c r="F173" s="10"/>
      <c r="G173" s="10"/>
      <c r="H173" s="31"/>
      <c r="I173" s="11"/>
      <c r="J173" s="10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14"/>
      <c r="C174" s="9"/>
      <c r="D174" s="9"/>
      <c r="E174" s="10"/>
      <c r="F174" s="10"/>
      <c r="G174" s="10"/>
      <c r="H174" s="31"/>
      <c r="I174" s="11"/>
      <c r="J174" s="10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13"/>
      <c r="C175" s="9"/>
      <c r="D175" s="9"/>
      <c r="E175" s="10"/>
      <c r="F175" s="10"/>
      <c r="G175" s="10"/>
      <c r="H175" s="31"/>
      <c r="I175" s="11"/>
      <c r="J175" s="10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6"/>
      <c r="B176" s="17"/>
      <c r="C176" s="9"/>
      <c r="D176" s="9"/>
      <c r="E176" s="10"/>
      <c r="F176" s="10"/>
      <c r="G176" s="10"/>
      <c r="H176" s="31"/>
      <c r="I176" s="11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14"/>
      <c r="C177" s="9"/>
      <c r="D177" s="9"/>
      <c r="E177" s="10"/>
      <c r="F177" s="10"/>
      <c r="G177" s="10"/>
      <c r="H177" s="31"/>
      <c r="I177" s="11"/>
      <c r="J177" s="10"/>
      <c r="K177" s="10"/>
      <c r="L177" s="10"/>
      <c r="M177" s="10"/>
      <c r="N177" s="10"/>
      <c r="O177" s="10"/>
      <c r="P177" s="10"/>
      <c r="Q177" s="10"/>
    </row>
    <row r="178" spans="1:17" x14ac:dyDescent="0.25">
      <c r="A178" s="7"/>
      <c r="B178" s="8"/>
      <c r="C178" s="9"/>
      <c r="D178" s="9"/>
      <c r="E178" s="10"/>
      <c r="F178" s="10"/>
      <c r="G178" s="10"/>
      <c r="H178" s="31"/>
      <c r="I178" s="11"/>
      <c r="J178" s="10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13"/>
      <c r="C179" s="9"/>
      <c r="D179" s="9"/>
      <c r="E179" s="10"/>
      <c r="F179" s="10"/>
      <c r="G179" s="10"/>
      <c r="H179" s="31"/>
      <c r="I179" s="11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13"/>
      <c r="C180" s="9"/>
      <c r="D180" s="9"/>
      <c r="E180" s="10"/>
      <c r="F180" s="10"/>
      <c r="G180" s="10"/>
      <c r="H180" s="31"/>
      <c r="I180" s="11"/>
      <c r="J180" s="10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14"/>
      <c r="C181" s="9"/>
      <c r="D181" s="9"/>
      <c r="E181" s="10"/>
      <c r="F181" s="10"/>
      <c r="G181" s="10"/>
      <c r="H181" s="31"/>
      <c r="I181" s="11"/>
      <c r="J181" s="10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14"/>
      <c r="C182" s="9"/>
      <c r="D182" s="9"/>
      <c r="E182" s="10"/>
      <c r="F182" s="10"/>
      <c r="G182" s="10"/>
      <c r="H182" s="31"/>
      <c r="I182" s="11"/>
      <c r="J182" s="10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14"/>
      <c r="C183" s="9"/>
      <c r="D183" s="9"/>
      <c r="E183" s="10"/>
      <c r="F183" s="10"/>
      <c r="G183" s="10"/>
      <c r="H183" s="31"/>
      <c r="I183" s="11"/>
      <c r="J183" s="10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5"/>
      <c r="C184" s="9"/>
      <c r="D184" s="9"/>
      <c r="E184" s="10"/>
      <c r="F184" s="10"/>
      <c r="G184" s="10"/>
      <c r="H184" s="31"/>
      <c r="I184" s="11"/>
      <c r="J184" s="10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14"/>
      <c r="C185" s="9"/>
      <c r="D185" s="9"/>
      <c r="E185" s="10"/>
      <c r="F185" s="10"/>
      <c r="G185" s="10"/>
      <c r="H185" s="31"/>
      <c r="I185" s="11"/>
      <c r="J185" s="10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14"/>
      <c r="C186" s="9"/>
      <c r="D186" s="9"/>
      <c r="E186" s="10"/>
      <c r="F186" s="10"/>
      <c r="G186" s="10"/>
      <c r="H186" s="31"/>
      <c r="I186" s="11"/>
      <c r="J186" s="10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14"/>
      <c r="C187" s="9"/>
      <c r="D187" s="9"/>
      <c r="E187" s="10"/>
      <c r="F187" s="10"/>
      <c r="G187" s="10"/>
      <c r="H187" s="31"/>
      <c r="I187" s="11"/>
      <c r="J187" s="10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14"/>
      <c r="C188" s="9"/>
      <c r="D188" s="9"/>
      <c r="E188" s="10"/>
      <c r="F188" s="10"/>
      <c r="G188" s="10"/>
      <c r="H188" s="31"/>
      <c r="I188" s="11"/>
      <c r="J188" s="10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14"/>
      <c r="C189" s="9"/>
      <c r="D189" s="9"/>
      <c r="E189" s="10"/>
      <c r="F189" s="10"/>
      <c r="G189" s="10"/>
      <c r="H189" s="31"/>
      <c r="I189" s="11"/>
      <c r="J189" s="10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13"/>
      <c r="C190" s="9"/>
      <c r="D190" s="9"/>
      <c r="E190" s="10"/>
      <c r="F190" s="10"/>
      <c r="G190" s="10"/>
      <c r="H190" s="31"/>
      <c r="I190" s="11"/>
      <c r="J190" s="10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13"/>
      <c r="C191" s="9"/>
      <c r="D191" s="9"/>
      <c r="E191" s="10"/>
      <c r="F191" s="10"/>
      <c r="G191" s="10"/>
      <c r="H191" s="31"/>
      <c r="I191" s="11"/>
      <c r="J191" s="10"/>
      <c r="K191" s="10"/>
      <c r="L191" s="10"/>
      <c r="M191" s="10"/>
      <c r="N191" s="10"/>
      <c r="O191" s="10"/>
      <c r="P191" s="10"/>
      <c r="Q191" s="10"/>
    </row>
    <row r="192" spans="1:17" x14ac:dyDescent="0.25">
      <c r="A192" s="7"/>
      <c r="B192" s="8"/>
      <c r="C192" s="9"/>
      <c r="D192" s="9"/>
      <c r="E192" s="10"/>
      <c r="F192" s="10"/>
      <c r="G192" s="10"/>
      <c r="H192" s="31"/>
      <c r="I192" s="11"/>
      <c r="J192" s="10"/>
      <c r="K192" s="10"/>
      <c r="L192" s="10"/>
      <c r="M192" s="10"/>
      <c r="N192" s="10"/>
      <c r="O192" s="10"/>
      <c r="P192" s="10"/>
      <c r="Q192" s="10"/>
    </row>
    <row r="193" spans="1:17" x14ac:dyDescent="0.25">
      <c r="A193" s="7"/>
      <c r="B193" s="8"/>
      <c r="C193" s="9"/>
      <c r="D193" s="9"/>
      <c r="E193" s="10"/>
      <c r="F193" s="10"/>
      <c r="G193" s="10"/>
      <c r="H193" s="31"/>
      <c r="I193" s="11"/>
      <c r="J193" s="10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14"/>
      <c r="C194" s="9"/>
      <c r="D194" s="9"/>
      <c r="E194" s="10"/>
      <c r="F194" s="10"/>
      <c r="G194" s="10"/>
      <c r="H194" s="31"/>
      <c r="I194" s="11"/>
      <c r="J194" s="10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14"/>
      <c r="C195" s="9"/>
      <c r="D195" s="9"/>
      <c r="E195" s="10"/>
      <c r="F195" s="10"/>
      <c r="G195" s="10"/>
      <c r="H195" s="31"/>
      <c r="I195" s="11"/>
      <c r="J195" s="10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13"/>
      <c r="C196" s="9"/>
      <c r="D196" s="9"/>
      <c r="E196" s="10"/>
      <c r="F196" s="10"/>
      <c r="G196" s="10"/>
      <c r="H196" s="31"/>
      <c r="I196" s="11"/>
      <c r="J196" s="10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14"/>
      <c r="C197" s="9"/>
      <c r="D197" s="9"/>
      <c r="E197" s="10"/>
      <c r="F197" s="10"/>
      <c r="G197" s="10"/>
      <c r="H197" s="31"/>
      <c r="I197" s="11"/>
      <c r="J197" s="10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14"/>
      <c r="C198" s="9"/>
      <c r="D198" s="9"/>
      <c r="E198" s="10"/>
      <c r="F198" s="10"/>
      <c r="G198" s="10"/>
      <c r="H198" s="31"/>
      <c r="I198" s="11"/>
      <c r="J198" s="10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14"/>
      <c r="C199" s="9"/>
      <c r="D199" s="9"/>
      <c r="E199" s="10"/>
      <c r="F199" s="10"/>
      <c r="G199" s="10"/>
      <c r="H199" s="31"/>
      <c r="I199" s="11"/>
      <c r="J199" s="10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14"/>
      <c r="C200" s="9"/>
      <c r="D200" s="9"/>
      <c r="E200" s="10"/>
      <c r="F200" s="10"/>
      <c r="G200" s="10"/>
      <c r="H200" s="31"/>
      <c r="I200" s="11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14"/>
      <c r="C201" s="9"/>
      <c r="D201" s="9"/>
      <c r="E201" s="10"/>
      <c r="F201" s="10"/>
      <c r="G201" s="10"/>
      <c r="H201" s="31"/>
      <c r="I201" s="11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14"/>
      <c r="C202" s="9"/>
      <c r="D202" s="9"/>
      <c r="E202" s="10"/>
      <c r="F202" s="10"/>
      <c r="G202" s="10"/>
      <c r="H202" s="31"/>
      <c r="I202" s="11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14"/>
      <c r="C203" s="9"/>
      <c r="D203" s="9"/>
      <c r="E203" s="10"/>
      <c r="F203" s="10"/>
      <c r="G203" s="10"/>
      <c r="H203" s="31"/>
      <c r="I203" s="11"/>
      <c r="J203" s="10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14"/>
      <c r="C204" s="9"/>
      <c r="D204" s="9"/>
      <c r="E204" s="10"/>
      <c r="F204" s="10"/>
      <c r="G204" s="10"/>
      <c r="H204" s="31"/>
      <c r="I204" s="11"/>
      <c r="J204" s="10"/>
      <c r="K204" s="10"/>
      <c r="L204" s="10"/>
      <c r="M204" s="10"/>
      <c r="N204" s="10"/>
      <c r="O204" s="10"/>
      <c r="P204" s="10"/>
      <c r="Q204" s="10"/>
    </row>
  </sheetData>
  <mergeCells count="12">
    <mergeCell ref="B20:C20"/>
    <mergeCell ref="A1:F2"/>
    <mergeCell ref="B3:C3"/>
    <mergeCell ref="B6:C6"/>
    <mergeCell ref="B7:D7"/>
    <mergeCell ref="B8:C8"/>
    <mergeCell ref="B11:C11"/>
    <mergeCell ref="B12:D12"/>
    <mergeCell ref="B13:C13"/>
    <mergeCell ref="B17:C17"/>
    <mergeCell ref="B18:C18"/>
    <mergeCell ref="B19:C19"/>
  </mergeCells>
  <printOptions horizontalCentered="1"/>
  <pageMargins left="0.75" right="0.75" top="1.5" bottom="1" header="0.5" footer="0.5"/>
  <pageSetup orientation="portrait" horizontalDpi="300" verticalDpi="30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ADF5-396A-4DF3-8FD2-4C0C9DC69E67}">
  <sheetPr codeName="Sheet2"/>
  <dimension ref="A2:X136"/>
  <sheetViews>
    <sheetView showGridLines="0" zoomScaleNormal="100" workbookViewId="0">
      <selection activeCell="A9" sqref="A9:XFD11"/>
    </sheetView>
  </sheetViews>
  <sheetFormatPr defaultColWidth="9.140625" defaultRowHeight="15" x14ac:dyDescent="0.25"/>
  <cols>
    <col min="1" max="1" width="12.5703125" style="41" bestFit="1" customWidth="1"/>
    <col min="2" max="2" width="7.85546875" style="32" bestFit="1" customWidth="1"/>
    <col min="3" max="3" width="18.5703125" style="41" customWidth="1"/>
    <col min="4" max="4" width="23.42578125" style="41" bestFit="1" customWidth="1"/>
    <col min="5" max="5" width="11" style="67" bestFit="1" customWidth="1"/>
    <col min="6" max="7" width="12.42578125" style="68" customWidth="1"/>
    <col min="8" max="8" width="10.7109375" style="41" bestFit="1" customWidth="1"/>
    <col min="9" max="9" width="10.5703125" style="41" bestFit="1" customWidth="1"/>
    <col min="10" max="10" width="12.140625" style="41" customWidth="1"/>
    <col min="11" max="11" width="20.7109375" style="41" customWidth="1"/>
    <col min="12" max="12" width="10.85546875" style="41" bestFit="1" customWidth="1"/>
    <col min="13" max="13" width="13.7109375" style="39" customWidth="1"/>
    <col min="14" max="24" width="9.140625" style="41"/>
  </cols>
  <sheetData>
    <row r="2" spans="1:13" ht="21" x14ac:dyDescent="0.35">
      <c r="A2" s="46" t="s">
        <v>43</v>
      </c>
      <c r="B2" s="45"/>
      <c r="C2" s="51"/>
      <c r="D2" s="45"/>
      <c r="E2" s="47"/>
      <c r="F2" s="47"/>
    </row>
    <row r="3" spans="1:13" ht="14.45" customHeight="1" x14ac:dyDescent="0.25">
      <c r="A3" s="133" t="s">
        <v>41</v>
      </c>
      <c r="B3" s="134"/>
      <c r="C3" s="134"/>
      <c r="D3" s="134"/>
      <c r="E3" s="134"/>
      <c r="F3" s="134"/>
    </row>
    <row r="4" spans="1:13" ht="14.45" customHeight="1" x14ac:dyDescent="0.25">
      <c r="A4" s="135" t="s">
        <v>63</v>
      </c>
      <c r="B4" s="136"/>
      <c r="C4" s="136"/>
      <c r="D4" s="136"/>
      <c r="E4" s="136"/>
      <c r="F4" s="136"/>
    </row>
    <row r="5" spans="1:13" x14ac:dyDescent="0.25">
      <c r="A5" s="2" t="s">
        <v>26</v>
      </c>
      <c r="B5" s="2" t="s">
        <v>0</v>
      </c>
      <c r="C5" s="2" t="s">
        <v>0</v>
      </c>
      <c r="D5" s="2" t="s">
        <v>8</v>
      </c>
      <c r="E5" s="33" t="s">
        <v>9</v>
      </c>
      <c r="F5" s="129" t="s">
        <v>36</v>
      </c>
      <c r="G5" s="131" t="s">
        <v>37</v>
      </c>
      <c r="H5" s="64" t="s">
        <v>33</v>
      </c>
      <c r="I5" s="2" t="s">
        <v>13</v>
      </c>
      <c r="J5" s="2" t="s">
        <v>3</v>
      </c>
      <c r="K5" s="2" t="s">
        <v>15</v>
      </c>
      <c r="L5" s="2" t="s">
        <v>27</v>
      </c>
      <c r="M5" s="86" t="s">
        <v>28</v>
      </c>
    </row>
    <row r="6" spans="1:13" x14ac:dyDescent="0.25">
      <c r="A6" s="3"/>
      <c r="B6" s="3"/>
      <c r="C6" s="3" t="s">
        <v>1</v>
      </c>
      <c r="D6" s="3"/>
      <c r="E6" s="34" t="s">
        <v>5</v>
      </c>
      <c r="F6" s="130"/>
      <c r="G6" s="132"/>
      <c r="H6" s="65" t="s">
        <v>34</v>
      </c>
      <c r="I6" s="3" t="s">
        <v>35</v>
      </c>
      <c r="J6" s="3" t="s">
        <v>4</v>
      </c>
      <c r="K6" s="3"/>
      <c r="L6" s="3"/>
      <c r="M6" s="87"/>
    </row>
    <row r="7" spans="1:13" x14ac:dyDescent="0.25">
      <c r="A7" s="3"/>
      <c r="B7" s="3"/>
      <c r="C7" s="3"/>
      <c r="D7" s="3"/>
      <c r="E7" s="34"/>
      <c r="F7" s="130"/>
      <c r="G7" s="132"/>
      <c r="H7" s="65"/>
      <c r="I7" s="3"/>
      <c r="J7" s="3"/>
      <c r="K7" s="3"/>
      <c r="L7" s="3"/>
      <c r="M7" s="87"/>
    </row>
    <row r="8" spans="1:13" x14ac:dyDescent="0.25">
      <c r="A8" s="120" t="s">
        <v>40</v>
      </c>
      <c r="B8" s="120" t="s">
        <v>46</v>
      </c>
      <c r="C8" s="120" t="s">
        <v>47</v>
      </c>
      <c r="D8" s="120" t="s">
        <v>48</v>
      </c>
      <c r="E8" s="116">
        <v>1430</v>
      </c>
      <c r="F8" s="116">
        <v>1050</v>
      </c>
      <c r="G8" s="101">
        <v>999</v>
      </c>
      <c r="H8" s="117">
        <v>46039</v>
      </c>
      <c r="I8" s="117">
        <v>46403</v>
      </c>
      <c r="J8" s="109" t="s">
        <v>58</v>
      </c>
      <c r="K8" s="100" t="s">
        <v>49</v>
      </c>
      <c r="L8" s="102">
        <f>SUM(F8-G8)</f>
        <v>51</v>
      </c>
      <c r="M8" s="103">
        <f>L8/G8</f>
        <v>5.1051051051051052E-2</v>
      </c>
    </row>
    <row r="9" spans="1:13" s="41" customFormat="1" hidden="1" x14ac:dyDescent="0.25">
      <c r="A9" s="100"/>
      <c r="B9" s="115"/>
      <c r="C9" s="115"/>
      <c r="D9" s="115"/>
      <c r="E9" s="116"/>
      <c r="F9" s="116"/>
      <c r="G9" s="101"/>
      <c r="H9" s="118"/>
      <c r="I9" s="118"/>
      <c r="J9" s="109"/>
      <c r="K9" s="100"/>
      <c r="L9" s="102"/>
      <c r="M9" s="103"/>
    </row>
    <row r="10" spans="1:13" hidden="1" x14ac:dyDescent="0.25">
      <c r="A10" s="100"/>
      <c r="B10" s="115"/>
      <c r="C10" s="115"/>
      <c r="D10" s="115"/>
      <c r="E10" s="116"/>
      <c r="F10" s="116"/>
      <c r="G10" s="101"/>
      <c r="H10" s="117"/>
      <c r="I10" s="117"/>
      <c r="J10" s="109"/>
      <c r="K10" s="100"/>
      <c r="L10" s="102"/>
      <c r="M10" s="103"/>
    </row>
    <row r="11" spans="1:13" s="41" customFormat="1" hidden="1" x14ac:dyDescent="0.25">
      <c r="A11" s="100"/>
      <c r="B11" s="115"/>
      <c r="C11" s="115"/>
      <c r="D11" s="115"/>
      <c r="E11" s="116"/>
      <c r="F11" s="116"/>
      <c r="G11" s="101"/>
      <c r="H11" s="118"/>
      <c r="I11" s="118"/>
      <c r="J11" s="109"/>
      <c r="K11" s="100"/>
      <c r="L11" s="102"/>
      <c r="M11" s="103"/>
    </row>
    <row r="12" spans="1:13" x14ac:dyDescent="0.25">
      <c r="A12" s="69"/>
      <c r="B12" s="35"/>
      <c r="C12" s="70"/>
      <c r="E12" s="66">
        <f>SUM(E8:E11)</f>
        <v>1430</v>
      </c>
      <c r="F12" s="66">
        <f>SUM(F8:F11)</f>
        <v>1050</v>
      </c>
      <c r="G12" s="66">
        <f>SUM(G8:G11)</f>
        <v>999</v>
      </c>
      <c r="H12" s="66" t="s">
        <v>38</v>
      </c>
      <c r="I12" s="66" t="s">
        <v>38</v>
      </c>
      <c r="J12" s="95">
        <v>1</v>
      </c>
      <c r="K12" s="66" t="s">
        <v>38</v>
      </c>
      <c r="L12" s="94">
        <f>F12-G12</f>
        <v>51</v>
      </c>
      <c r="M12" s="103">
        <v>0.05</v>
      </c>
    </row>
    <row r="13" spans="1:13" x14ac:dyDescent="0.25">
      <c r="A13" s="71"/>
      <c r="B13" s="36"/>
      <c r="C13" s="70"/>
      <c r="E13" s="42"/>
      <c r="F13" s="72"/>
      <c r="G13" s="72"/>
      <c r="H13" s="38"/>
      <c r="I13" s="38"/>
      <c r="J13" s="38">
        <v>0</v>
      </c>
      <c r="K13" s="110" t="s">
        <v>44</v>
      </c>
      <c r="L13" s="78"/>
      <c r="M13" s="40"/>
    </row>
    <row r="14" spans="1:13" x14ac:dyDescent="0.25">
      <c r="A14" s="69"/>
      <c r="B14" s="35"/>
      <c r="C14" s="70"/>
      <c r="D14" s="88" t="s">
        <v>38</v>
      </c>
      <c r="E14" s="42"/>
      <c r="F14" s="72"/>
      <c r="G14" s="72"/>
      <c r="H14" s="38"/>
      <c r="I14" s="38"/>
      <c r="J14" s="38">
        <f>J12-J13</f>
        <v>1</v>
      </c>
      <c r="K14" s="38" t="s">
        <v>45</v>
      </c>
      <c r="L14" s="38"/>
      <c r="M14" s="40"/>
    </row>
    <row r="15" spans="1:13" x14ac:dyDescent="0.25">
      <c r="A15" s="69"/>
      <c r="B15" s="35"/>
      <c r="C15" s="70"/>
      <c r="D15" s="38"/>
      <c r="E15" s="42"/>
      <c r="F15" s="72"/>
      <c r="G15" s="72"/>
      <c r="H15" s="38"/>
      <c r="I15" s="38"/>
      <c r="J15" s="38"/>
      <c r="K15" s="38"/>
      <c r="L15" s="38"/>
      <c r="M15" s="40"/>
    </row>
    <row r="16" spans="1:13" x14ac:dyDescent="0.25">
      <c r="A16" s="69"/>
      <c r="B16" s="35"/>
      <c r="C16" s="70"/>
      <c r="D16" s="38"/>
      <c r="E16" s="42"/>
      <c r="F16" s="72"/>
      <c r="G16" s="72"/>
      <c r="H16" s="38"/>
      <c r="I16" s="38"/>
      <c r="J16" s="38"/>
      <c r="K16" s="38"/>
      <c r="L16" s="38"/>
      <c r="M16" s="40"/>
    </row>
    <row r="17" spans="1:13" x14ac:dyDescent="0.25">
      <c r="A17" s="71"/>
      <c r="B17" s="36"/>
      <c r="C17" s="70"/>
      <c r="D17" s="38"/>
      <c r="E17" s="42"/>
      <c r="F17" s="72"/>
      <c r="G17" s="72"/>
      <c r="H17" s="38"/>
      <c r="I17" s="38"/>
      <c r="J17" s="38"/>
      <c r="K17" s="38"/>
      <c r="L17" s="38"/>
      <c r="M17" s="40"/>
    </row>
    <row r="18" spans="1:13" x14ac:dyDescent="0.25">
      <c r="A18" s="69"/>
      <c r="B18" s="35"/>
      <c r="C18" s="70"/>
      <c r="D18" s="38"/>
      <c r="E18" s="42"/>
      <c r="F18" s="72"/>
      <c r="G18" s="72"/>
      <c r="H18" s="38"/>
      <c r="I18" s="38"/>
      <c r="J18" s="38"/>
      <c r="K18" s="38"/>
      <c r="L18" s="38"/>
      <c r="M18" s="40"/>
    </row>
    <row r="19" spans="1:13" x14ac:dyDescent="0.25">
      <c r="A19" s="69"/>
      <c r="B19" s="35"/>
      <c r="C19" s="70"/>
      <c r="D19" s="38"/>
      <c r="E19" s="42"/>
      <c r="F19" s="72"/>
      <c r="G19" s="72"/>
      <c r="H19" s="38"/>
      <c r="I19" s="38"/>
      <c r="J19" s="38"/>
      <c r="K19" s="38"/>
      <c r="L19" s="38"/>
      <c r="M19" s="40"/>
    </row>
    <row r="20" spans="1:13" x14ac:dyDescent="0.25">
      <c r="A20" s="69"/>
      <c r="B20" s="35"/>
      <c r="C20" s="70"/>
      <c r="D20" s="38"/>
      <c r="E20" s="42"/>
      <c r="F20" s="72"/>
      <c r="G20" s="72"/>
      <c r="H20" s="38"/>
      <c r="I20" s="38"/>
      <c r="J20" s="38"/>
      <c r="K20" s="38"/>
      <c r="L20" s="38"/>
      <c r="M20" s="40"/>
    </row>
    <row r="21" spans="1:13" x14ac:dyDescent="0.25">
      <c r="A21" s="69"/>
      <c r="B21" s="35"/>
      <c r="C21" s="70"/>
      <c r="D21" s="38"/>
      <c r="E21" s="42"/>
      <c r="F21" s="72"/>
      <c r="G21" s="72"/>
      <c r="H21" s="38"/>
      <c r="I21" s="38"/>
      <c r="J21" s="38"/>
      <c r="K21" s="38"/>
      <c r="L21" s="38"/>
      <c r="M21" s="40"/>
    </row>
    <row r="22" spans="1:13" x14ac:dyDescent="0.25">
      <c r="A22" s="71"/>
      <c r="B22" s="36"/>
      <c r="C22" s="70"/>
      <c r="D22" s="38"/>
      <c r="E22" s="42"/>
      <c r="F22" s="72"/>
      <c r="G22" s="72"/>
      <c r="H22" s="38"/>
      <c r="I22" s="38"/>
      <c r="J22" s="38"/>
      <c r="K22" s="38"/>
      <c r="L22" s="38"/>
      <c r="M22" s="40"/>
    </row>
    <row r="23" spans="1:13" x14ac:dyDescent="0.25">
      <c r="A23" s="69"/>
      <c r="B23" s="35"/>
      <c r="C23" s="70"/>
      <c r="D23" s="38"/>
      <c r="E23" s="42"/>
      <c r="F23" s="72"/>
      <c r="G23" s="72"/>
      <c r="H23" s="38"/>
      <c r="I23" s="38"/>
      <c r="J23" s="38"/>
      <c r="K23" s="38"/>
      <c r="L23" s="38"/>
      <c r="M23" s="40"/>
    </row>
    <row r="24" spans="1:13" x14ac:dyDescent="0.25">
      <c r="A24" s="69"/>
      <c r="B24" s="35"/>
      <c r="C24" s="70"/>
      <c r="D24" s="38"/>
      <c r="E24" s="42"/>
      <c r="F24" s="72"/>
      <c r="G24" s="72"/>
      <c r="H24" s="38"/>
      <c r="I24" s="38"/>
      <c r="J24" s="38"/>
      <c r="K24" s="38"/>
      <c r="L24" s="38"/>
      <c r="M24" s="40"/>
    </row>
    <row r="25" spans="1:13" x14ac:dyDescent="0.25">
      <c r="A25" s="69"/>
      <c r="B25" s="35"/>
      <c r="C25" s="70"/>
      <c r="D25" s="38"/>
      <c r="E25" s="42"/>
      <c r="F25" s="72"/>
      <c r="G25" s="72"/>
      <c r="H25" s="38"/>
      <c r="I25" s="38"/>
      <c r="J25" s="38"/>
      <c r="K25" s="38"/>
      <c r="L25" s="38"/>
      <c r="M25" s="40"/>
    </row>
    <row r="26" spans="1:13" x14ac:dyDescent="0.25">
      <c r="A26" s="69"/>
      <c r="B26" s="35"/>
      <c r="C26" s="70"/>
      <c r="D26" s="38"/>
      <c r="E26" s="42"/>
      <c r="F26" s="72"/>
      <c r="G26" s="72"/>
      <c r="H26" s="38"/>
      <c r="I26" s="38"/>
      <c r="J26" s="38"/>
      <c r="K26" s="38"/>
      <c r="L26" s="38"/>
      <c r="M26" s="40"/>
    </row>
    <row r="27" spans="1:13" x14ac:dyDescent="0.25">
      <c r="A27" s="69"/>
      <c r="B27" s="35"/>
      <c r="C27" s="70"/>
      <c r="D27" s="38"/>
      <c r="E27" s="42"/>
      <c r="F27" s="72"/>
      <c r="G27" s="72"/>
      <c r="H27" s="38"/>
      <c r="I27" s="38"/>
      <c r="J27" s="38"/>
      <c r="K27" s="38"/>
      <c r="L27" s="38"/>
      <c r="M27" s="40"/>
    </row>
    <row r="28" spans="1:13" x14ac:dyDescent="0.25">
      <c r="A28" s="69"/>
      <c r="B28" s="35"/>
      <c r="C28" s="70"/>
      <c r="D28" s="38"/>
      <c r="E28" s="42"/>
      <c r="F28" s="72"/>
      <c r="G28" s="72"/>
      <c r="H28" s="38"/>
      <c r="I28" s="38"/>
      <c r="J28" s="38"/>
      <c r="K28" s="38"/>
      <c r="L28" s="38"/>
      <c r="M28" s="40"/>
    </row>
    <row r="29" spans="1:13" x14ac:dyDescent="0.25">
      <c r="A29" s="69"/>
      <c r="B29" s="35"/>
      <c r="C29" s="70"/>
      <c r="D29" s="38"/>
      <c r="E29" s="42"/>
      <c r="F29" s="72"/>
      <c r="G29" s="72"/>
      <c r="H29" s="38"/>
      <c r="I29" s="38"/>
      <c r="J29" s="38"/>
      <c r="K29" s="38"/>
      <c r="L29" s="38"/>
      <c r="M29" s="40"/>
    </row>
    <row r="30" spans="1:13" x14ac:dyDescent="0.25">
      <c r="A30" s="69"/>
      <c r="B30" s="35"/>
      <c r="C30" s="70"/>
      <c r="D30" s="38"/>
      <c r="E30" s="42"/>
      <c r="F30" s="72"/>
      <c r="G30" s="72"/>
      <c r="H30" s="38"/>
      <c r="I30" s="38"/>
      <c r="J30" s="38"/>
      <c r="K30" s="38"/>
      <c r="L30" s="38"/>
      <c r="M30" s="40"/>
    </row>
    <row r="31" spans="1:13" x14ac:dyDescent="0.25">
      <c r="A31" s="69"/>
      <c r="B31" s="35"/>
      <c r="C31" s="70"/>
      <c r="D31" s="38"/>
      <c r="E31" s="42"/>
      <c r="F31" s="72"/>
      <c r="G31" s="72"/>
      <c r="H31" s="38"/>
      <c r="I31" s="38"/>
      <c r="J31" s="38"/>
      <c r="K31" s="38"/>
      <c r="L31" s="38"/>
      <c r="M31" s="40"/>
    </row>
    <row r="32" spans="1:13" x14ac:dyDescent="0.25">
      <c r="A32" s="69"/>
      <c r="B32" s="35"/>
      <c r="C32" s="70"/>
      <c r="D32" s="38"/>
      <c r="E32" s="42"/>
      <c r="F32" s="72"/>
      <c r="G32" s="72"/>
      <c r="H32" s="38"/>
      <c r="I32" s="38"/>
      <c r="J32" s="38"/>
      <c r="K32" s="38"/>
      <c r="L32" s="38"/>
      <c r="M32" s="40"/>
    </row>
    <row r="33" spans="1:13" x14ac:dyDescent="0.25">
      <c r="A33" s="69"/>
      <c r="B33" s="35"/>
      <c r="C33" s="70"/>
      <c r="D33" s="38"/>
      <c r="E33" s="42"/>
      <c r="F33" s="72"/>
      <c r="G33" s="72"/>
      <c r="H33" s="38"/>
      <c r="I33" s="38"/>
      <c r="J33" s="38"/>
      <c r="K33" s="38"/>
      <c r="L33" s="38"/>
      <c r="M33" s="40"/>
    </row>
    <row r="34" spans="1:13" x14ac:dyDescent="0.25">
      <c r="A34" s="69"/>
      <c r="B34" s="35"/>
      <c r="C34" s="70"/>
      <c r="D34" s="38"/>
      <c r="E34" s="42"/>
      <c r="F34" s="72"/>
      <c r="G34" s="72"/>
      <c r="H34" s="38"/>
      <c r="I34" s="38"/>
      <c r="J34" s="38"/>
      <c r="K34" s="38"/>
      <c r="L34" s="38"/>
      <c r="M34" s="40"/>
    </row>
    <row r="35" spans="1:13" x14ac:dyDescent="0.25">
      <c r="A35" s="71"/>
      <c r="B35" s="36"/>
      <c r="C35" s="70"/>
      <c r="D35" s="38"/>
      <c r="E35" s="42"/>
      <c r="F35" s="72"/>
      <c r="G35" s="72"/>
      <c r="H35" s="38"/>
      <c r="I35" s="38"/>
      <c r="J35" s="38"/>
      <c r="K35" s="38"/>
      <c r="L35" s="38"/>
      <c r="M35" s="40"/>
    </row>
    <row r="36" spans="1:13" x14ac:dyDescent="0.25">
      <c r="A36" s="69"/>
      <c r="B36" s="35"/>
      <c r="C36" s="70"/>
      <c r="D36" s="38"/>
      <c r="E36" s="42"/>
      <c r="F36" s="72"/>
      <c r="G36" s="72"/>
      <c r="H36" s="38"/>
      <c r="I36" s="38"/>
      <c r="J36" s="38"/>
      <c r="K36" s="38"/>
      <c r="L36" s="38"/>
      <c r="M36" s="40"/>
    </row>
    <row r="37" spans="1:13" x14ac:dyDescent="0.25">
      <c r="A37" s="71"/>
      <c r="B37" s="36"/>
      <c r="C37" s="70"/>
      <c r="D37" s="38"/>
      <c r="E37" s="42"/>
      <c r="F37" s="72"/>
      <c r="G37" s="72"/>
      <c r="H37" s="38"/>
      <c r="I37" s="38"/>
      <c r="J37" s="38"/>
      <c r="K37" s="38"/>
      <c r="L37" s="38"/>
      <c r="M37" s="40"/>
    </row>
    <row r="38" spans="1:13" x14ac:dyDescent="0.25">
      <c r="A38" s="69"/>
      <c r="B38" s="35"/>
      <c r="C38" s="70"/>
      <c r="D38" s="38"/>
      <c r="E38" s="42"/>
      <c r="F38" s="72"/>
      <c r="G38" s="72"/>
      <c r="H38" s="38"/>
      <c r="I38" s="38"/>
      <c r="J38" s="38"/>
      <c r="K38" s="38"/>
      <c r="L38" s="38"/>
      <c r="M38" s="40"/>
    </row>
    <row r="39" spans="1:13" x14ac:dyDescent="0.25">
      <c r="A39" s="71"/>
      <c r="B39" s="36"/>
      <c r="C39" s="70"/>
      <c r="D39" s="38"/>
      <c r="E39" s="42"/>
      <c r="F39" s="72"/>
      <c r="G39" s="72"/>
      <c r="H39" s="38"/>
      <c r="I39" s="38"/>
      <c r="J39" s="38"/>
      <c r="K39" s="38"/>
      <c r="L39" s="38"/>
      <c r="M39" s="40"/>
    </row>
    <row r="40" spans="1:13" x14ac:dyDescent="0.25">
      <c r="A40" s="71"/>
      <c r="B40" s="36"/>
      <c r="C40" s="70"/>
      <c r="D40" s="38"/>
      <c r="E40" s="42"/>
      <c r="F40" s="72"/>
      <c r="G40" s="72"/>
      <c r="H40" s="38"/>
      <c r="I40" s="38"/>
      <c r="J40" s="38"/>
      <c r="K40" s="38"/>
      <c r="L40" s="38"/>
      <c r="M40" s="40"/>
    </row>
    <row r="41" spans="1:13" x14ac:dyDescent="0.25">
      <c r="A41" s="69"/>
      <c r="B41" s="35"/>
      <c r="C41" s="70"/>
      <c r="D41" s="38"/>
      <c r="E41" s="42"/>
      <c r="F41" s="72"/>
      <c r="G41" s="72"/>
      <c r="H41" s="38"/>
      <c r="I41" s="38"/>
      <c r="J41" s="38"/>
      <c r="K41" s="38"/>
      <c r="L41" s="38"/>
      <c r="M41" s="40"/>
    </row>
    <row r="42" spans="1:13" x14ac:dyDescent="0.25">
      <c r="A42" s="69"/>
      <c r="B42" s="35"/>
      <c r="C42" s="70"/>
      <c r="D42" s="38"/>
      <c r="E42" s="42"/>
      <c r="F42" s="72"/>
      <c r="G42" s="72"/>
      <c r="H42" s="38"/>
      <c r="I42" s="38"/>
      <c r="J42" s="38"/>
      <c r="K42" s="38"/>
      <c r="L42" s="38"/>
      <c r="M42" s="40"/>
    </row>
    <row r="43" spans="1:13" x14ac:dyDescent="0.25">
      <c r="A43" s="71"/>
      <c r="B43" s="36"/>
      <c r="C43" s="70"/>
      <c r="D43" s="38"/>
      <c r="E43" s="42"/>
      <c r="F43" s="72"/>
      <c r="G43" s="72"/>
      <c r="H43" s="38"/>
      <c r="I43" s="38"/>
      <c r="J43" s="38"/>
      <c r="K43" s="38"/>
      <c r="L43" s="38"/>
      <c r="M43" s="40"/>
    </row>
    <row r="44" spans="1:13" x14ac:dyDescent="0.25">
      <c r="A44" s="69"/>
      <c r="B44" s="35"/>
      <c r="C44" s="70"/>
      <c r="D44" s="38"/>
      <c r="E44" s="42"/>
      <c r="F44" s="72"/>
      <c r="G44" s="72"/>
      <c r="H44" s="38"/>
      <c r="I44" s="38"/>
      <c r="J44" s="38"/>
      <c r="K44" s="38"/>
      <c r="L44" s="38"/>
      <c r="M44" s="40"/>
    </row>
    <row r="45" spans="1:13" x14ac:dyDescent="0.25">
      <c r="A45" s="71"/>
      <c r="B45" s="36"/>
      <c r="C45" s="70"/>
      <c r="D45" s="38"/>
      <c r="E45" s="42"/>
      <c r="F45" s="72"/>
      <c r="G45" s="72"/>
      <c r="H45" s="38"/>
      <c r="I45" s="38"/>
      <c r="J45" s="38"/>
      <c r="K45" s="38"/>
      <c r="L45" s="38"/>
      <c r="M45" s="40"/>
    </row>
    <row r="46" spans="1:13" x14ac:dyDescent="0.25">
      <c r="A46" s="71"/>
      <c r="B46" s="36"/>
      <c r="C46" s="70"/>
      <c r="D46" s="38"/>
      <c r="E46" s="42"/>
      <c r="F46" s="72"/>
      <c r="G46" s="72"/>
      <c r="H46" s="38"/>
      <c r="I46" s="38"/>
      <c r="J46" s="38"/>
      <c r="K46" s="38"/>
      <c r="L46" s="38"/>
      <c r="M46" s="40"/>
    </row>
    <row r="47" spans="1:13" x14ac:dyDescent="0.25">
      <c r="A47" s="69"/>
      <c r="B47" s="35"/>
      <c r="C47" s="70"/>
      <c r="D47" s="38"/>
      <c r="E47" s="42"/>
      <c r="F47" s="72"/>
      <c r="G47" s="72"/>
      <c r="H47" s="38"/>
      <c r="I47" s="38"/>
      <c r="J47" s="38"/>
      <c r="K47" s="38"/>
      <c r="L47" s="38"/>
      <c r="M47" s="40"/>
    </row>
    <row r="48" spans="1:13" x14ac:dyDescent="0.25">
      <c r="A48" s="69"/>
      <c r="B48" s="35"/>
      <c r="C48" s="70"/>
      <c r="D48" s="38"/>
      <c r="E48" s="42"/>
      <c r="F48" s="72"/>
      <c r="G48" s="72"/>
      <c r="H48" s="38"/>
      <c r="I48" s="38"/>
      <c r="J48" s="38"/>
      <c r="K48" s="38"/>
      <c r="L48" s="38"/>
      <c r="M48" s="40"/>
    </row>
    <row r="49" spans="1:13" x14ac:dyDescent="0.25">
      <c r="A49" s="71"/>
      <c r="B49" s="36"/>
      <c r="C49" s="70"/>
      <c r="D49" s="38"/>
      <c r="E49" s="42"/>
      <c r="F49" s="72"/>
      <c r="G49" s="72"/>
      <c r="H49" s="38"/>
      <c r="I49" s="38"/>
      <c r="J49" s="38"/>
      <c r="K49" s="38"/>
      <c r="L49" s="38"/>
      <c r="M49" s="40"/>
    </row>
    <row r="50" spans="1:13" x14ac:dyDescent="0.25">
      <c r="A50" s="73"/>
      <c r="B50" s="37"/>
      <c r="C50" s="70"/>
      <c r="D50" s="38"/>
      <c r="E50" s="42"/>
      <c r="F50" s="72"/>
      <c r="G50" s="72"/>
      <c r="H50" s="38"/>
      <c r="I50" s="38"/>
      <c r="J50" s="38"/>
      <c r="K50" s="38"/>
      <c r="L50" s="38"/>
      <c r="M50" s="40"/>
    </row>
    <row r="51" spans="1:13" x14ac:dyDescent="0.25">
      <c r="A51" s="71"/>
      <c r="B51" s="36"/>
      <c r="C51" s="70"/>
      <c r="D51" s="38"/>
      <c r="E51" s="42"/>
      <c r="F51" s="72"/>
      <c r="G51" s="72"/>
      <c r="H51" s="38"/>
      <c r="I51" s="38"/>
      <c r="J51" s="38"/>
      <c r="K51" s="38"/>
      <c r="L51" s="38"/>
      <c r="M51" s="40"/>
    </row>
    <row r="52" spans="1:13" x14ac:dyDescent="0.25">
      <c r="A52" s="71"/>
      <c r="B52" s="36"/>
      <c r="C52" s="70"/>
      <c r="D52" s="38"/>
      <c r="E52" s="42"/>
      <c r="F52" s="72"/>
      <c r="G52" s="72"/>
      <c r="H52" s="38"/>
      <c r="I52" s="38"/>
      <c r="J52" s="38"/>
      <c r="K52" s="38"/>
      <c r="L52" s="38"/>
      <c r="M52" s="40"/>
    </row>
    <row r="53" spans="1:13" x14ac:dyDescent="0.25">
      <c r="A53" s="69"/>
      <c r="B53" s="35"/>
      <c r="C53" s="70"/>
      <c r="D53" s="38"/>
      <c r="E53" s="42"/>
      <c r="F53" s="72"/>
      <c r="G53" s="72"/>
      <c r="H53" s="38"/>
      <c r="I53" s="38"/>
      <c r="J53" s="38"/>
      <c r="K53" s="38"/>
      <c r="L53" s="38"/>
      <c r="M53" s="40"/>
    </row>
    <row r="54" spans="1:13" x14ac:dyDescent="0.25">
      <c r="A54" s="71"/>
      <c r="B54" s="36"/>
      <c r="C54" s="70"/>
      <c r="D54" s="38"/>
      <c r="E54" s="42"/>
      <c r="F54" s="72"/>
      <c r="G54" s="72"/>
      <c r="H54" s="38"/>
      <c r="I54" s="38"/>
      <c r="J54" s="38"/>
      <c r="K54" s="38"/>
      <c r="L54" s="38"/>
      <c r="M54" s="40"/>
    </row>
    <row r="55" spans="1:13" x14ac:dyDescent="0.25">
      <c r="A55" s="71"/>
      <c r="B55" s="36"/>
      <c r="C55" s="70"/>
      <c r="D55" s="38"/>
      <c r="E55" s="42"/>
      <c r="F55" s="72"/>
      <c r="G55" s="72"/>
      <c r="H55" s="38"/>
      <c r="I55" s="38"/>
      <c r="J55" s="38"/>
      <c r="K55" s="38"/>
      <c r="L55" s="38"/>
      <c r="M55" s="40"/>
    </row>
    <row r="56" spans="1:13" x14ac:dyDescent="0.25">
      <c r="A56" s="69"/>
      <c r="B56" s="35"/>
      <c r="C56" s="70"/>
      <c r="D56" s="38"/>
      <c r="E56" s="42"/>
      <c r="F56" s="72"/>
      <c r="G56" s="72"/>
      <c r="H56" s="38"/>
      <c r="I56" s="38"/>
      <c r="J56" s="38"/>
      <c r="K56" s="38"/>
      <c r="L56" s="38"/>
      <c r="M56" s="40"/>
    </row>
    <row r="57" spans="1:13" x14ac:dyDescent="0.25">
      <c r="A57" s="71"/>
      <c r="B57" s="36"/>
      <c r="C57" s="70"/>
      <c r="D57" s="38"/>
      <c r="E57" s="42"/>
      <c r="F57" s="72"/>
      <c r="G57" s="72"/>
      <c r="H57" s="38"/>
      <c r="I57" s="38"/>
      <c r="J57" s="38"/>
      <c r="K57" s="38"/>
      <c r="L57" s="38"/>
      <c r="M57" s="40"/>
    </row>
    <row r="58" spans="1:13" x14ac:dyDescent="0.25">
      <c r="A58" s="71"/>
      <c r="B58" s="36"/>
      <c r="C58" s="70"/>
      <c r="D58" s="38"/>
      <c r="E58" s="42"/>
      <c r="F58" s="72"/>
      <c r="G58" s="72"/>
      <c r="H58" s="38"/>
      <c r="I58" s="38"/>
      <c r="J58" s="38"/>
      <c r="K58" s="38"/>
      <c r="L58" s="38"/>
      <c r="M58" s="40"/>
    </row>
    <row r="59" spans="1:13" x14ac:dyDescent="0.25">
      <c r="A59" s="71"/>
      <c r="B59" s="36"/>
      <c r="C59" s="70"/>
      <c r="D59" s="38"/>
      <c r="E59" s="42"/>
      <c r="F59" s="72"/>
      <c r="G59" s="72"/>
      <c r="H59" s="38"/>
      <c r="I59" s="38"/>
      <c r="J59" s="38"/>
      <c r="K59" s="38"/>
      <c r="L59" s="38"/>
      <c r="M59" s="40"/>
    </row>
    <row r="60" spans="1:13" x14ac:dyDescent="0.25">
      <c r="A60" s="69"/>
      <c r="B60" s="35"/>
      <c r="C60" s="70"/>
      <c r="D60" s="38"/>
      <c r="E60" s="42"/>
      <c r="F60" s="72"/>
      <c r="G60" s="72"/>
      <c r="H60" s="38"/>
      <c r="I60" s="38"/>
      <c r="J60" s="38"/>
      <c r="K60" s="38"/>
      <c r="L60" s="38"/>
      <c r="M60" s="40"/>
    </row>
    <row r="61" spans="1:13" x14ac:dyDescent="0.25">
      <c r="A61" s="69"/>
      <c r="B61" s="35"/>
      <c r="C61" s="70"/>
      <c r="D61" s="38"/>
      <c r="E61" s="42"/>
      <c r="F61" s="72"/>
      <c r="G61" s="72"/>
      <c r="H61" s="38"/>
      <c r="I61" s="38"/>
      <c r="J61" s="38"/>
      <c r="K61" s="38"/>
      <c r="L61" s="38"/>
      <c r="M61" s="40"/>
    </row>
    <row r="62" spans="1:13" x14ac:dyDescent="0.25">
      <c r="A62" s="69"/>
      <c r="B62" s="35"/>
      <c r="C62" s="70"/>
      <c r="D62" s="38"/>
      <c r="E62" s="42"/>
      <c r="F62" s="72"/>
      <c r="G62" s="72"/>
      <c r="H62" s="38"/>
      <c r="I62" s="38"/>
      <c r="J62" s="38"/>
      <c r="K62" s="38"/>
      <c r="L62" s="38"/>
      <c r="M62" s="40"/>
    </row>
    <row r="63" spans="1:13" x14ac:dyDescent="0.25">
      <c r="A63" s="69"/>
      <c r="B63" s="35"/>
      <c r="C63" s="70"/>
      <c r="D63" s="38"/>
      <c r="E63" s="42"/>
      <c r="F63" s="72"/>
      <c r="G63" s="72"/>
      <c r="H63" s="38"/>
      <c r="I63" s="38"/>
      <c r="J63" s="38"/>
      <c r="K63" s="38"/>
      <c r="L63" s="38"/>
      <c r="M63" s="40"/>
    </row>
    <row r="64" spans="1:13" x14ac:dyDescent="0.25">
      <c r="A64" s="71"/>
      <c r="B64" s="36"/>
      <c r="C64" s="70"/>
      <c r="D64" s="38"/>
      <c r="E64" s="42"/>
      <c r="F64" s="72"/>
      <c r="G64" s="72"/>
      <c r="H64" s="38"/>
      <c r="I64" s="38"/>
      <c r="J64" s="38"/>
      <c r="K64" s="38"/>
      <c r="L64" s="38"/>
      <c r="M64" s="40"/>
    </row>
    <row r="65" spans="1:13" x14ac:dyDescent="0.25">
      <c r="A65" s="69"/>
      <c r="B65" s="35"/>
      <c r="C65" s="70"/>
      <c r="D65" s="38"/>
      <c r="E65" s="42"/>
      <c r="F65" s="72"/>
      <c r="G65" s="72"/>
      <c r="H65" s="38"/>
      <c r="I65" s="38"/>
      <c r="J65" s="38"/>
      <c r="K65" s="38"/>
      <c r="L65" s="38"/>
      <c r="M65" s="40"/>
    </row>
    <row r="66" spans="1:13" x14ac:dyDescent="0.25">
      <c r="A66" s="71"/>
      <c r="B66" s="36"/>
      <c r="C66" s="70"/>
      <c r="D66" s="38"/>
      <c r="E66" s="42"/>
      <c r="F66" s="72"/>
      <c r="G66" s="72"/>
      <c r="H66" s="38"/>
      <c r="I66" s="38"/>
      <c r="J66" s="38"/>
      <c r="K66" s="38"/>
      <c r="L66" s="38"/>
      <c r="M66" s="40"/>
    </row>
    <row r="67" spans="1:13" x14ac:dyDescent="0.25">
      <c r="A67" s="69"/>
      <c r="B67" s="35"/>
      <c r="C67" s="70"/>
      <c r="D67" s="38"/>
      <c r="E67" s="42"/>
      <c r="F67" s="72"/>
      <c r="G67" s="72"/>
      <c r="H67" s="38"/>
      <c r="I67" s="38"/>
      <c r="J67" s="38"/>
      <c r="K67" s="38"/>
      <c r="L67" s="38"/>
      <c r="M67" s="40"/>
    </row>
    <row r="68" spans="1:13" x14ac:dyDescent="0.25">
      <c r="A68" s="71"/>
      <c r="B68" s="36"/>
      <c r="C68" s="70"/>
      <c r="D68" s="38"/>
      <c r="E68" s="42"/>
      <c r="F68" s="72"/>
      <c r="G68" s="72"/>
      <c r="H68" s="38"/>
      <c r="I68" s="38"/>
      <c r="J68" s="38"/>
      <c r="K68" s="38"/>
      <c r="L68" s="38"/>
      <c r="M68" s="40"/>
    </row>
    <row r="69" spans="1:13" x14ac:dyDescent="0.25">
      <c r="A69" s="69"/>
      <c r="B69" s="35"/>
      <c r="C69" s="70"/>
      <c r="D69" s="38"/>
      <c r="E69" s="42"/>
      <c r="F69" s="72"/>
      <c r="G69" s="72"/>
      <c r="H69" s="38"/>
      <c r="I69" s="38"/>
      <c r="J69" s="38"/>
      <c r="K69" s="38"/>
      <c r="L69" s="38"/>
      <c r="M69" s="40"/>
    </row>
    <row r="70" spans="1:13" x14ac:dyDescent="0.25">
      <c r="A70" s="69"/>
      <c r="B70" s="35"/>
      <c r="C70" s="70"/>
      <c r="D70" s="38"/>
      <c r="E70" s="42"/>
      <c r="F70" s="72"/>
      <c r="G70" s="72"/>
      <c r="H70" s="38"/>
      <c r="I70" s="38"/>
      <c r="J70" s="38"/>
      <c r="K70" s="38"/>
      <c r="L70" s="38"/>
      <c r="M70" s="40"/>
    </row>
    <row r="71" spans="1:13" x14ac:dyDescent="0.25">
      <c r="A71" s="71"/>
      <c r="B71" s="36"/>
      <c r="C71" s="70"/>
      <c r="D71" s="38"/>
      <c r="E71" s="42"/>
      <c r="F71" s="72"/>
      <c r="G71" s="72"/>
      <c r="H71" s="38"/>
      <c r="I71" s="38"/>
      <c r="J71" s="38"/>
      <c r="K71" s="38"/>
      <c r="L71" s="38"/>
      <c r="M71" s="40"/>
    </row>
    <row r="72" spans="1:13" x14ac:dyDescent="0.25">
      <c r="A72" s="71"/>
      <c r="B72" s="36"/>
      <c r="C72" s="70"/>
      <c r="D72" s="38"/>
      <c r="E72" s="42"/>
      <c r="F72" s="72"/>
      <c r="G72" s="72"/>
      <c r="H72" s="38"/>
      <c r="I72" s="38"/>
      <c r="J72" s="38"/>
      <c r="K72" s="38"/>
      <c r="L72" s="38"/>
      <c r="M72" s="40"/>
    </row>
    <row r="73" spans="1:13" x14ac:dyDescent="0.25">
      <c r="A73" s="69"/>
      <c r="B73" s="35"/>
      <c r="C73" s="70"/>
      <c r="D73" s="38"/>
      <c r="E73" s="42"/>
      <c r="F73" s="72"/>
      <c r="G73" s="72"/>
      <c r="H73" s="38"/>
      <c r="I73" s="38"/>
      <c r="J73" s="38"/>
      <c r="K73" s="38"/>
      <c r="L73" s="38"/>
      <c r="M73" s="40"/>
    </row>
    <row r="74" spans="1:13" x14ac:dyDescent="0.25">
      <c r="A74" s="71"/>
      <c r="B74" s="36"/>
      <c r="C74" s="70"/>
      <c r="D74" s="38"/>
      <c r="E74" s="42"/>
      <c r="F74" s="72"/>
      <c r="G74" s="72"/>
      <c r="H74" s="38"/>
      <c r="I74" s="38"/>
      <c r="J74" s="38"/>
      <c r="K74" s="38"/>
      <c r="L74" s="38"/>
      <c r="M74" s="40"/>
    </row>
    <row r="75" spans="1:13" x14ac:dyDescent="0.25">
      <c r="A75" s="69"/>
      <c r="B75" s="35"/>
      <c r="C75" s="70"/>
      <c r="D75" s="38"/>
      <c r="E75" s="42"/>
      <c r="F75" s="72"/>
      <c r="G75" s="72"/>
      <c r="H75" s="38"/>
      <c r="I75" s="38"/>
      <c r="J75" s="38"/>
      <c r="K75" s="38"/>
      <c r="L75" s="38"/>
      <c r="M75" s="40"/>
    </row>
    <row r="76" spans="1:13" x14ac:dyDescent="0.25">
      <c r="A76" s="69"/>
      <c r="B76" s="35"/>
      <c r="C76" s="70"/>
      <c r="D76" s="38"/>
      <c r="E76" s="42"/>
      <c r="F76" s="72"/>
      <c r="G76" s="72"/>
      <c r="H76" s="38"/>
      <c r="I76" s="38"/>
      <c r="J76" s="38"/>
      <c r="K76" s="38"/>
      <c r="L76" s="38"/>
      <c r="M76" s="40"/>
    </row>
    <row r="77" spans="1:13" x14ac:dyDescent="0.25">
      <c r="A77" s="69"/>
      <c r="B77" s="35"/>
      <c r="C77" s="70"/>
      <c r="D77" s="38"/>
      <c r="E77" s="42"/>
      <c r="F77" s="72"/>
      <c r="G77" s="72"/>
      <c r="H77" s="38"/>
      <c r="I77" s="38"/>
      <c r="J77" s="38"/>
      <c r="K77" s="38"/>
      <c r="L77" s="38"/>
      <c r="M77" s="40"/>
    </row>
    <row r="78" spans="1:13" x14ac:dyDescent="0.25">
      <c r="A78" s="69"/>
      <c r="B78" s="35"/>
      <c r="C78" s="70"/>
      <c r="D78" s="38"/>
      <c r="E78" s="42"/>
      <c r="F78" s="72"/>
      <c r="G78" s="72"/>
      <c r="H78" s="38"/>
      <c r="I78" s="38"/>
      <c r="J78" s="38"/>
      <c r="K78" s="38"/>
      <c r="L78" s="38"/>
      <c r="M78" s="40"/>
    </row>
    <row r="79" spans="1:13" x14ac:dyDescent="0.25">
      <c r="A79" s="73"/>
      <c r="B79" s="37"/>
      <c r="C79" s="70"/>
      <c r="D79" s="38"/>
      <c r="E79" s="42"/>
      <c r="F79" s="72"/>
      <c r="G79" s="72"/>
      <c r="H79" s="38"/>
      <c r="I79" s="38"/>
      <c r="J79" s="38"/>
      <c r="K79" s="38"/>
      <c r="L79" s="38"/>
      <c r="M79" s="40"/>
    </row>
    <row r="80" spans="1:13" x14ac:dyDescent="0.25">
      <c r="A80" s="69"/>
      <c r="B80" s="35"/>
      <c r="C80" s="70"/>
      <c r="D80" s="38"/>
      <c r="E80" s="42"/>
      <c r="F80" s="72"/>
      <c r="G80" s="72"/>
      <c r="H80" s="38"/>
      <c r="I80" s="38"/>
      <c r="J80" s="38"/>
      <c r="K80" s="38"/>
      <c r="L80" s="38"/>
      <c r="M80" s="40"/>
    </row>
    <row r="81" spans="1:13" x14ac:dyDescent="0.25">
      <c r="A81" s="69"/>
      <c r="B81" s="35"/>
      <c r="C81" s="70"/>
      <c r="D81" s="38"/>
      <c r="E81" s="42"/>
      <c r="F81" s="72"/>
      <c r="G81" s="72"/>
      <c r="H81" s="38"/>
      <c r="I81" s="38"/>
      <c r="J81" s="38"/>
      <c r="K81" s="38"/>
      <c r="L81" s="38"/>
      <c r="M81" s="40"/>
    </row>
    <row r="82" spans="1:13" x14ac:dyDescent="0.25">
      <c r="A82" s="71"/>
      <c r="B82" s="36"/>
      <c r="C82" s="70"/>
      <c r="D82" s="38"/>
      <c r="E82" s="42"/>
      <c r="F82" s="72"/>
      <c r="G82" s="72"/>
      <c r="H82" s="38"/>
      <c r="I82" s="38"/>
      <c r="J82" s="38"/>
      <c r="K82" s="38"/>
      <c r="L82" s="38"/>
      <c r="M82" s="40"/>
    </row>
    <row r="83" spans="1:13" x14ac:dyDescent="0.25">
      <c r="A83" s="69"/>
      <c r="B83" s="35"/>
      <c r="C83" s="70"/>
      <c r="D83" s="38"/>
      <c r="E83" s="42"/>
      <c r="F83" s="72"/>
      <c r="G83" s="72"/>
      <c r="H83" s="38"/>
      <c r="I83" s="38"/>
      <c r="J83" s="38"/>
      <c r="K83" s="38"/>
      <c r="L83" s="38"/>
      <c r="M83" s="40"/>
    </row>
    <row r="84" spans="1:13" x14ac:dyDescent="0.25">
      <c r="A84" s="69"/>
      <c r="B84" s="35"/>
      <c r="C84" s="70"/>
      <c r="D84" s="38"/>
      <c r="E84" s="42"/>
      <c r="F84" s="72"/>
      <c r="G84" s="72"/>
      <c r="H84" s="38"/>
      <c r="I84" s="38"/>
      <c r="J84" s="38"/>
      <c r="K84" s="38"/>
      <c r="L84" s="38"/>
      <c r="M84" s="40"/>
    </row>
    <row r="85" spans="1:13" x14ac:dyDescent="0.25">
      <c r="A85" s="69"/>
      <c r="B85" s="35"/>
      <c r="C85" s="70"/>
      <c r="D85" s="38"/>
      <c r="E85" s="42"/>
      <c r="F85" s="72"/>
      <c r="G85" s="72"/>
      <c r="H85" s="38"/>
      <c r="I85" s="38"/>
      <c r="J85" s="38"/>
      <c r="K85" s="38"/>
      <c r="L85" s="38"/>
      <c r="M85" s="40"/>
    </row>
    <row r="86" spans="1:13" x14ac:dyDescent="0.25">
      <c r="A86" s="71"/>
      <c r="B86" s="36"/>
      <c r="C86" s="70"/>
      <c r="D86" s="38"/>
      <c r="E86" s="42"/>
      <c r="F86" s="72"/>
      <c r="G86" s="72"/>
      <c r="H86" s="38"/>
      <c r="I86" s="38"/>
      <c r="J86" s="38"/>
      <c r="K86" s="38"/>
      <c r="L86" s="38"/>
      <c r="M86" s="40"/>
    </row>
    <row r="87" spans="1:13" x14ac:dyDescent="0.25">
      <c r="A87" s="69"/>
      <c r="B87" s="35"/>
      <c r="C87" s="70"/>
      <c r="D87" s="38"/>
      <c r="E87" s="42"/>
      <c r="F87" s="72"/>
      <c r="G87" s="72"/>
      <c r="H87" s="38"/>
      <c r="I87" s="38"/>
      <c r="J87" s="38"/>
      <c r="K87" s="38"/>
      <c r="L87" s="38"/>
      <c r="M87" s="40"/>
    </row>
    <row r="88" spans="1:13" x14ac:dyDescent="0.25">
      <c r="A88" s="69"/>
      <c r="B88" s="35"/>
      <c r="C88" s="70"/>
      <c r="D88" s="38"/>
      <c r="E88" s="42"/>
      <c r="F88" s="72"/>
      <c r="G88" s="72"/>
      <c r="H88" s="38"/>
      <c r="I88" s="38"/>
      <c r="J88" s="38"/>
      <c r="K88" s="38"/>
      <c r="L88" s="38"/>
      <c r="M88" s="40"/>
    </row>
    <row r="89" spans="1:13" x14ac:dyDescent="0.25">
      <c r="A89" s="71"/>
      <c r="B89" s="36"/>
      <c r="C89" s="70"/>
      <c r="D89" s="38"/>
      <c r="E89" s="42"/>
      <c r="F89" s="72"/>
      <c r="G89" s="72"/>
      <c r="H89" s="38"/>
      <c r="I89" s="38"/>
      <c r="J89" s="38"/>
      <c r="K89" s="38"/>
      <c r="L89" s="38"/>
      <c r="M89" s="40"/>
    </row>
    <row r="90" spans="1:13" x14ac:dyDescent="0.25">
      <c r="A90" s="69"/>
      <c r="B90" s="35"/>
      <c r="C90" s="70"/>
      <c r="D90" s="38"/>
      <c r="E90" s="42"/>
      <c r="F90" s="72"/>
      <c r="G90" s="72"/>
      <c r="H90" s="38"/>
      <c r="I90" s="38"/>
      <c r="J90" s="38"/>
      <c r="K90" s="38"/>
      <c r="L90" s="38"/>
      <c r="M90" s="40"/>
    </row>
    <row r="91" spans="1:13" x14ac:dyDescent="0.25">
      <c r="A91" s="69"/>
      <c r="B91" s="35"/>
      <c r="C91" s="70"/>
      <c r="D91" s="38"/>
      <c r="E91" s="42"/>
      <c r="F91" s="72"/>
      <c r="G91" s="72"/>
      <c r="H91" s="38"/>
      <c r="I91" s="38"/>
      <c r="J91" s="38"/>
      <c r="K91" s="38"/>
      <c r="L91" s="38"/>
      <c r="M91" s="40"/>
    </row>
    <row r="92" spans="1:13" x14ac:dyDescent="0.25">
      <c r="A92" s="69"/>
      <c r="B92" s="35"/>
      <c r="C92" s="70"/>
      <c r="D92" s="38"/>
      <c r="E92" s="42"/>
      <c r="F92" s="72"/>
      <c r="G92" s="72"/>
      <c r="H92" s="38"/>
      <c r="I92" s="38"/>
      <c r="J92" s="38"/>
      <c r="K92" s="38"/>
      <c r="L92" s="38"/>
      <c r="M92" s="40"/>
    </row>
    <row r="93" spans="1:13" x14ac:dyDescent="0.25">
      <c r="A93" s="71"/>
      <c r="B93" s="36"/>
      <c r="C93" s="70"/>
      <c r="D93" s="38"/>
      <c r="E93" s="42"/>
      <c r="F93" s="72"/>
      <c r="G93" s="72"/>
      <c r="H93" s="38"/>
      <c r="I93" s="38"/>
      <c r="J93" s="38"/>
      <c r="K93" s="38"/>
      <c r="L93" s="38"/>
      <c r="M93" s="40"/>
    </row>
    <row r="94" spans="1:13" x14ac:dyDescent="0.25">
      <c r="A94" s="71"/>
      <c r="B94" s="36"/>
      <c r="C94" s="70"/>
      <c r="D94" s="38"/>
      <c r="E94" s="42"/>
      <c r="F94" s="72"/>
      <c r="G94" s="72"/>
      <c r="H94" s="38"/>
      <c r="I94" s="38"/>
      <c r="J94" s="38"/>
      <c r="K94" s="38"/>
      <c r="L94" s="38"/>
      <c r="M94" s="40"/>
    </row>
    <row r="95" spans="1:13" x14ac:dyDescent="0.25">
      <c r="A95" s="71"/>
      <c r="B95" s="36"/>
      <c r="C95" s="70"/>
      <c r="D95" s="38"/>
      <c r="E95" s="42"/>
      <c r="F95" s="72"/>
      <c r="G95" s="72"/>
      <c r="H95" s="38"/>
      <c r="I95" s="38"/>
      <c r="J95" s="38"/>
      <c r="K95" s="38"/>
      <c r="L95" s="38"/>
      <c r="M95" s="40"/>
    </row>
    <row r="96" spans="1:13" x14ac:dyDescent="0.25">
      <c r="A96" s="69"/>
      <c r="B96" s="35"/>
      <c r="C96" s="70"/>
      <c r="D96" s="38"/>
      <c r="E96" s="42"/>
      <c r="F96" s="72"/>
      <c r="G96" s="72"/>
      <c r="H96" s="38"/>
      <c r="I96" s="38"/>
      <c r="J96" s="38"/>
      <c r="K96" s="38"/>
      <c r="L96" s="38"/>
      <c r="M96" s="40"/>
    </row>
    <row r="97" spans="1:13" x14ac:dyDescent="0.25">
      <c r="A97" s="69"/>
      <c r="B97" s="35"/>
      <c r="C97" s="70"/>
      <c r="D97" s="38"/>
      <c r="E97" s="42"/>
      <c r="F97" s="72"/>
      <c r="G97" s="72"/>
      <c r="H97" s="38"/>
      <c r="I97" s="38"/>
      <c r="J97" s="38"/>
      <c r="K97" s="38"/>
      <c r="L97" s="38"/>
      <c r="M97" s="40"/>
    </row>
    <row r="98" spans="1:13" x14ac:dyDescent="0.25">
      <c r="A98" s="71"/>
      <c r="B98" s="36"/>
      <c r="C98" s="70"/>
      <c r="D98" s="38"/>
      <c r="E98" s="42"/>
      <c r="F98" s="72"/>
      <c r="G98" s="72"/>
      <c r="H98" s="38"/>
      <c r="I98" s="38"/>
      <c r="J98" s="38"/>
      <c r="K98" s="38"/>
      <c r="L98" s="38"/>
      <c r="M98" s="40"/>
    </row>
    <row r="99" spans="1:13" x14ac:dyDescent="0.25">
      <c r="A99" s="69"/>
      <c r="B99" s="35"/>
      <c r="C99" s="70"/>
      <c r="D99" s="38"/>
      <c r="E99" s="42"/>
      <c r="F99" s="72"/>
      <c r="G99" s="72"/>
      <c r="H99" s="38"/>
      <c r="I99" s="38"/>
      <c r="J99" s="38"/>
      <c r="K99" s="38"/>
      <c r="L99" s="38"/>
      <c r="M99" s="40"/>
    </row>
    <row r="100" spans="1:13" x14ac:dyDescent="0.25">
      <c r="A100" s="69"/>
      <c r="B100" s="35"/>
      <c r="C100" s="70"/>
      <c r="D100" s="38"/>
      <c r="E100" s="42"/>
      <c r="F100" s="72"/>
      <c r="G100" s="72"/>
      <c r="H100" s="38"/>
      <c r="I100" s="38"/>
      <c r="J100" s="38"/>
      <c r="K100" s="38"/>
      <c r="L100" s="38"/>
      <c r="M100" s="40"/>
    </row>
    <row r="101" spans="1:13" x14ac:dyDescent="0.25">
      <c r="A101" s="71"/>
      <c r="B101" s="36"/>
      <c r="C101" s="70"/>
      <c r="D101" s="38"/>
      <c r="E101" s="42"/>
      <c r="F101" s="72"/>
      <c r="G101" s="72"/>
      <c r="H101" s="38"/>
      <c r="I101" s="38"/>
      <c r="J101" s="38"/>
      <c r="K101" s="38"/>
      <c r="L101" s="38"/>
      <c r="M101" s="40"/>
    </row>
    <row r="102" spans="1:13" x14ac:dyDescent="0.25">
      <c r="A102" s="69"/>
      <c r="B102" s="35"/>
      <c r="C102" s="70"/>
      <c r="D102" s="38"/>
      <c r="E102" s="42"/>
      <c r="F102" s="72"/>
      <c r="G102" s="72"/>
      <c r="H102" s="38"/>
      <c r="I102" s="38"/>
      <c r="J102" s="38"/>
      <c r="K102" s="38"/>
      <c r="L102" s="38"/>
      <c r="M102" s="40"/>
    </row>
    <row r="103" spans="1:13" x14ac:dyDescent="0.25">
      <c r="A103" s="69"/>
      <c r="B103" s="35"/>
      <c r="C103" s="70"/>
      <c r="D103" s="38"/>
      <c r="E103" s="42"/>
      <c r="F103" s="72"/>
      <c r="G103" s="72"/>
      <c r="H103" s="38"/>
      <c r="I103" s="38"/>
      <c r="J103" s="38"/>
      <c r="K103" s="38"/>
      <c r="L103" s="38"/>
      <c r="M103" s="40"/>
    </row>
    <row r="104" spans="1:13" x14ac:dyDescent="0.25">
      <c r="A104" s="71"/>
      <c r="B104" s="36"/>
      <c r="C104" s="70"/>
      <c r="D104" s="38"/>
      <c r="E104" s="42"/>
      <c r="F104" s="72"/>
      <c r="G104" s="72"/>
      <c r="H104" s="38"/>
      <c r="I104" s="38"/>
      <c r="J104" s="38"/>
      <c r="K104" s="38"/>
      <c r="L104" s="38"/>
      <c r="M104" s="40"/>
    </row>
    <row r="105" spans="1:13" x14ac:dyDescent="0.25">
      <c r="A105" s="69"/>
      <c r="B105" s="35"/>
      <c r="C105" s="70"/>
      <c r="D105" s="38"/>
      <c r="E105" s="42"/>
      <c r="F105" s="72"/>
      <c r="G105" s="72"/>
      <c r="H105" s="38"/>
      <c r="I105" s="38"/>
      <c r="J105" s="38"/>
      <c r="K105" s="38"/>
      <c r="L105" s="38"/>
      <c r="M105" s="40"/>
    </row>
    <row r="106" spans="1:13" x14ac:dyDescent="0.25">
      <c r="A106" s="69"/>
      <c r="B106" s="35"/>
      <c r="C106" s="70"/>
      <c r="D106" s="38"/>
      <c r="E106" s="42"/>
      <c r="F106" s="72"/>
      <c r="G106" s="72"/>
      <c r="H106" s="38"/>
      <c r="I106" s="38"/>
      <c r="J106" s="38"/>
      <c r="K106" s="38"/>
      <c r="L106" s="38"/>
      <c r="M106" s="40"/>
    </row>
    <row r="107" spans="1:13" x14ac:dyDescent="0.25">
      <c r="A107" s="69"/>
      <c r="B107" s="35"/>
      <c r="C107" s="70"/>
      <c r="D107" s="38"/>
      <c r="E107" s="42"/>
      <c r="F107" s="72"/>
      <c r="G107" s="72"/>
      <c r="H107" s="38"/>
      <c r="I107" s="38"/>
      <c r="J107" s="38"/>
      <c r="K107" s="38"/>
      <c r="L107" s="38"/>
      <c r="M107" s="40"/>
    </row>
    <row r="108" spans="1:13" x14ac:dyDescent="0.25">
      <c r="A108" s="73"/>
      <c r="B108" s="37"/>
      <c r="C108" s="70"/>
      <c r="D108" s="38"/>
      <c r="E108" s="42"/>
      <c r="F108" s="72"/>
      <c r="G108" s="72"/>
      <c r="H108" s="38"/>
      <c r="I108" s="38"/>
      <c r="J108" s="38"/>
      <c r="K108" s="38"/>
      <c r="L108" s="38"/>
      <c r="M108" s="40"/>
    </row>
    <row r="109" spans="1:13" x14ac:dyDescent="0.25">
      <c r="A109" s="69"/>
      <c r="B109" s="35"/>
      <c r="C109" s="70"/>
      <c r="D109" s="38"/>
      <c r="E109" s="42"/>
      <c r="F109" s="72"/>
      <c r="G109" s="72"/>
      <c r="H109" s="38"/>
      <c r="I109" s="38"/>
      <c r="J109" s="38"/>
      <c r="K109" s="38"/>
      <c r="L109" s="38"/>
      <c r="M109" s="40"/>
    </row>
    <row r="110" spans="1:13" x14ac:dyDescent="0.25">
      <c r="A110" s="71"/>
      <c r="B110" s="36"/>
      <c r="C110" s="70"/>
      <c r="D110" s="38"/>
      <c r="E110" s="42"/>
      <c r="F110" s="72"/>
      <c r="G110" s="72"/>
      <c r="H110" s="38"/>
      <c r="I110" s="38"/>
      <c r="J110" s="38"/>
      <c r="K110" s="38"/>
      <c r="L110" s="38"/>
      <c r="M110" s="40"/>
    </row>
    <row r="111" spans="1:13" x14ac:dyDescent="0.25">
      <c r="A111" s="69"/>
      <c r="B111" s="35"/>
      <c r="C111" s="70"/>
      <c r="D111" s="38"/>
      <c r="E111" s="42"/>
      <c r="F111" s="72"/>
      <c r="G111" s="72"/>
      <c r="H111" s="38"/>
      <c r="I111" s="38"/>
      <c r="J111" s="38"/>
      <c r="K111" s="38"/>
      <c r="L111" s="38"/>
      <c r="M111" s="40"/>
    </row>
    <row r="112" spans="1:13" x14ac:dyDescent="0.25">
      <c r="A112" s="69"/>
      <c r="B112" s="35"/>
      <c r="C112" s="70"/>
      <c r="D112" s="38"/>
      <c r="E112" s="42"/>
      <c r="F112" s="72"/>
      <c r="G112" s="72"/>
      <c r="H112" s="38"/>
      <c r="I112" s="38"/>
      <c r="J112" s="38"/>
      <c r="K112" s="38"/>
      <c r="L112" s="38"/>
      <c r="M112" s="40"/>
    </row>
    <row r="113" spans="1:13" x14ac:dyDescent="0.25">
      <c r="A113" s="69"/>
      <c r="B113" s="35"/>
      <c r="C113" s="70"/>
      <c r="D113" s="38"/>
      <c r="E113" s="42"/>
      <c r="F113" s="72"/>
      <c r="G113" s="72"/>
      <c r="H113" s="38"/>
      <c r="I113" s="38"/>
      <c r="J113" s="38"/>
      <c r="K113" s="38"/>
      <c r="L113" s="38"/>
      <c r="M113" s="40"/>
    </row>
    <row r="114" spans="1:13" x14ac:dyDescent="0.25">
      <c r="A114" s="69"/>
      <c r="B114" s="35"/>
      <c r="C114" s="70"/>
      <c r="D114" s="38"/>
      <c r="E114" s="42"/>
      <c r="F114" s="72"/>
      <c r="G114" s="72"/>
      <c r="H114" s="38"/>
      <c r="I114" s="38"/>
      <c r="J114" s="38"/>
      <c r="K114" s="38"/>
      <c r="L114" s="38"/>
      <c r="M114" s="40"/>
    </row>
    <row r="115" spans="1:13" x14ac:dyDescent="0.25">
      <c r="A115" s="69"/>
      <c r="B115" s="35"/>
      <c r="C115" s="70"/>
      <c r="D115" s="38"/>
      <c r="E115" s="42"/>
      <c r="F115" s="72"/>
      <c r="G115" s="72"/>
      <c r="H115" s="38"/>
      <c r="I115" s="38"/>
      <c r="J115" s="38"/>
      <c r="K115" s="38"/>
      <c r="L115" s="38"/>
      <c r="M115" s="40"/>
    </row>
    <row r="116" spans="1:13" x14ac:dyDescent="0.25">
      <c r="A116" s="74"/>
      <c r="C116" s="70"/>
      <c r="D116" s="38"/>
      <c r="E116" s="42"/>
      <c r="F116" s="72"/>
      <c r="G116" s="72"/>
      <c r="H116" s="38"/>
      <c r="I116" s="38"/>
      <c r="J116" s="38"/>
      <c r="K116" s="38"/>
      <c r="L116" s="38"/>
      <c r="M116" s="40"/>
    </row>
    <row r="117" spans="1:13" x14ac:dyDescent="0.25">
      <c r="A117" s="69"/>
      <c r="B117" s="35"/>
      <c r="C117" s="70"/>
      <c r="D117" s="38"/>
      <c r="E117" s="42"/>
      <c r="F117" s="72"/>
      <c r="G117" s="72"/>
      <c r="H117" s="38"/>
      <c r="I117" s="38"/>
      <c r="J117" s="38"/>
      <c r="K117" s="38"/>
      <c r="L117" s="38"/>
      <c r="M117" s="40"/>
    </row>
    <row r="118" spans="1:13" x14ac:dyDescent="0.25">
      <c r="A118" s="69"/>
      <c r="B118" s="35"/>
      <c r="C118" s="70"/>
      <c r="D118" s="38"/>
      <c r="E118" s="42"/>
      <c r="F118" s="72"/>
      <c r="G118" s="72"/>
      <c r="H118" s="38"/>
      <c r="I118" s="38"/>
      <c r="J118" s="38"/>
      <c r="K118" s="38"/>
      <c r="L118" s="38"/>
      <c r="M118" s="40"/>
    </row>
    <row r="119" spans="1:13" x14ac:dyDescent="0.25">
      <c r="A119" s="69"/>
      <c r="B119" s="35"/>
      <c r="C119" s="70"/>
      <c r="D119" s="38"/>
      <c r="E119" s="42"/>
      <c r="F119" s="72"/>
      <c r="G119" s="72"/>
      <c r="H119" s="38"/>
      <c r="I119" s="38"/>
      <c r="J119" s="38"/>
      <c r="K119" s="38"/>
      <c r="L119" s="38"/>
      <c r="M119" s="40"/>
    </row>
    <row r="120" spans="1:13" x14ac:dyDescent="0.25">
      <c r="A120" s="69"/>
      <c r="B120" s="35"/>
      <c r="C120" s="70"/>
      <c r="D120" s="38"/>
      <c r="E120" s="42"/>
      <c r="F120" s="72"/>
      <c r="G120" s="72"/>
      <c r="H120" s="38"/>
      <c r="I120" s="38"/>
      <c r="J120" s="38"/>
      <c r="K120" s="38"/>
      <c r="L120" s="38"/>
      <c r="M120" s="40"/>
    </row>
    <row r="121" spans="1:13" x14ac:dyDescent="0.25">
      <c r="A121" s="69"/>
      <c r="B121" s="35"/>
      <c r="C121" s="70"/>
      <c r="D121" s="38"/>
      <c r="E121" s="42"/>
      <c r="F121" s="72"/>
      <c r="G121" s="72"/>
      <c r="H121" s="38"/>
      <c r="I121" s="38"/>
      <c r="J121" s="38"/>
      <c r="K121" s="38"/>
      <c r="L121" s="38"/>
      <c r="M121" s="40"/>
    </row>
    <row r="122" spans="1:13" x14ac:dyDescent="0.25">
      <c r="A122" s="69"/>
      <c r="B122" s="35"/>
      <c r="C122" s="70"/>
      <c r="D122" s="38"/>
      <c r="E122" s="42"/>
      <c r="F122" s="72"/>
      <c r="G122" s="72"/>
      <c r="H122" s="38"/>
      <c r="I122" s="38"/>
      <c r="J122" s="38"/>
      <c r="K122" s="38"/>
      <c r="L122" s="38"/>
      <c r="M122" s="40"/>
    </row>
    <row r="123" spans="1:13" x14ac:dyDescent="0.25">
      <c r="A123" s="69"/>
      <c r="B123" s="35"/>
      <c r="C123" s="70"/>
      <c r="D123" s="38"/>
      <c r="E123" s="42"/>
      <c r="F123" s="72"/>
      <c r="G123" s="72"/>
      <c r="H123" s="38"/>
      <c r="I123" s="38"/>
      <c r="J123" s="38"/>
      <c r="K123" s="38"/>
      <c r="L123" s="38"/>
      <c r="M123" s="40"/>
    </row>
    <row r="124" spans="1:13" x14ac:dyDescent="0.25">
      <c r="A124" s="71"/>
      <c r="B124" s="36"/>
      <c r="C124" s="70"/>
      <c r="D124" s="38"/>
      <c r="E124" s="42"/>
      <c r="F124" s="72"/>
      <c r="G124" s="72"/>
      <c r="H124" s="38"/>
      <c r="I124" s="38"/>
      <c r="J124" s="38"/>
      <c r="K124" s="38"/>
      <c r="L124" s="38"/>
      <c r="M124" s="40"/>
    </row>
    <row r="125" spans="1:13" x14ac:dyDescent="0.25">
      <c r="A125" s="71"/>
      <c r="B125" s="36"/>
      <c r="C125" s="70"/>
      <c r="D125" s="38"/>
      <c r="E125" s="42"/>
      <c r="F125" s="72"/>
      <c r="G125" s="72"/>
      <c r="H125" s="38"/>
      <c r="I125" s="38"/>
      <c r="J125" s="38"/>
      <c r="K125" s="38"/>
      <c r="L125" s="38"/>
      <c r="M125" s="40"/>
    </row>
    <row r="126" spans="1:13" x14ac:dyDescent="0.25">
      <c r="A126" s="69"/>
      <c r="B126" s="35"/>
      <c r="C126" s="70"/>
      <c r="D126" s="38"/>
      <c r="E126" s="42"/>
      <c r="F126" s="72"/>
      <c r="G126" s="72"/>
      <c r="H126" s="38"/>
      <c r="I126" s="38"/>
      <c r="J126" s="38"/>
      <c r="K126" s="38"/>
      <c r="L126" s="38"/>
      <c r="M126" s="40"/>
    </row>
    <row r="127" spans="1:13" x14ac:dyDescent="0.25">
      <c r="A127" s="69"/>
      <c r="B127" s="35"/>
      <c r="C127" s="70"/>
      <c r="D127" s="38"/>
      <c r="E127" s="42"/>
      <c r="F127" s="72"/>
      <c r="G127" s="72"/>
      <c r="H127" s="38"/>
      <c r="I127" s="38"/>
      <c r="J127" s="38"/>
      <c r="K127" s="38"/>
      <c r="L127" s="38"/>
      <c r="M127" s="40"/>
    </row>
    <row r="128" spans="1:13" x14ac:dyDescent="0.25">
      <c r="A128" s="69"/>
      <c r="B128" s="35"/>
      <c r="C128" s="70"/>
      <c r="D128" s="38"/>
      <c r="E128" s="42"/>
      <c r="F128" s="72"/>
      <c r="G128" s="72"/>
      <c r="H128" s="38"/>
      <c r="I128" s="38"/>
      <c r="J128" s="38"/>
      <c r="K128" s="38"/>
      <c r="L128" s="38"/>
      <c r="M128" s="40"/>
    </row>
    <row r="129" spans="1:13" x14ac:dyDescent="0.25">
      <c r="A129" s="69"/>
      <c r="B129" s="35"/>
      <c r="C129" s="70"/>
      <c r="D129" s="38"/>
      <c r="E129" s="42"/>
      <c r="F129" s="72"/>
      <c r="G129" s="72"/>
      <c r="H129" s="38"/>
      <c r="I129" s="38"/>
      <c r="J129" s="38"/>
      <c r="K129" s="38"/>
      <c r="L129" s="38"/>
      <c r="M129" s="40"/>
    </row>
    <row r="130" spans="1:13" x14ac:dyDescent="0.25">
      <c r="A130" s="69"/>
      <c r="B130" s="35"/>
      <c r="C130" s="70"/>
      <c r="D130" s="38"/>
      <c r="E130" s="42"/>
      <c r="F130" s="72"/>
      <c r="G130" s="72"/>
      <c r="H130" s="38"/>
      <c r="I130" s="38"/>
      <c r="J130" s="38"/>
      <c r="K130" s="38"/>
      <c r="L130" s="38"/>
      <c r="M130" s="40"/>
    </row>
    <row r="131" spans="1:13" x14ac:dyDescent="0.25">
      <c r="A131" s="69"/>
      <c r="B131" s="35"/>
      <c r="C131" s="70"/>
      <c r="D131" s="38"/>
      <c r="E131" s="42"/>
      <c r="I131" s="38"/>
      <c r="J131" s="38"/>
      <c r="K131" s="38"/>
      <c r="L131" s="38"/>
      <c r="M131" s="40"/>
    </row>
    <row r="132" spans="1:13" x14ac:dyDescent="0.25">
      <c r="A132" s="69"/>
      <c r="B132" s="35"/>
      <c r="C132" s="70"/>
      <c r="D132" s="38"/>
      <c r="E132" s="42"/>
      <c r="I132" s="38"/>
      <c r="J132" s="38"/>
      <c r="K132" s="38"/>
      <c r="L132" s="38"/>
      <c r="M132" s="40"/>
    </row>
    <row r="133" spans="1:13" x14ac:dyDescent="0.25">
      <c r="A133" s="69"/>
      <c r="B133" s="35"/>
      <c r="C133" s="70"/>
      <c r="D133" s="38"/>
      <c r="E133" s="42"/>
      <c r="I133" s="38"/>
      <c r="J133" s="38"/>
      <c r="K133" s="38"/>
      <c r="L133" s="38"/>
      <c r="M133" s="40"/>
    </row>
    <row r="134" spans="1:13" x14ac:dyDescent="0.25">
      <c r="A134" s="69"/>
      <c r="B134" s="35"/>
      <c r="C134" s="70"/>
      <c r="D134" s="38"/>
      <c r="E134" s="42"/>
      <c r="I134" s="38"/>
      <c r="J134" s="38"/>
      <c r="K134" s="38"/>
      <c r="L134" s="38"/>
      <c r="M134" s="40"/>
    </row>
    <row r="135" spans="1:13" x14ac:dyDescent="0.25">
      <c r="A135" s="69"/>
      <c r="B135" s="35"/>
      <c r="C135" s="70"/>
      <c r="D135" s="38"/>
      <c r="E135" s="42"/>
      <c r="I135" s="38"/>
      <c r="J135" s="38"/>
      <c r="K135" s="38"/>
      <c r="L135" s="38"/>
      <c r="M135" s="40"/>
    </row>
    <row r="136" spans="1:13" x14ac:dyDescent="0.25">
      <c r="A136" s="69"/>
      <c r="B136" s="35"/>
      <c r="C136" s="70"/>
      <c r="D136" s="38"/>
      <c r="E136" s="42"/>
      <c r="I136" s="38"/>
      <c r="J136" s="38"/>
      <c r="K136" s="38"/>
      <c r="L136" s="38"/>
      <c r="M136" s="40"/>
    </row>
  </sheetData>
  <mergeCells count="4">
    <mergeCell ref="F5:F7"/>
    <mergeCell ref="G5:G7"/>
    <mergeCell ref="A3:F3"/>
    <mergeCell ref="A4:F4"/>
  </mergeCells>
  <printOptions horizontalCentered="1"/>
  <pageMargins left="0.25" right="0.25" top="1.25" bottom="0.75" header="0.3" footer="0.3"/>
  <pageSetup scale="97" orientation="landscape" horizontalDpi="300" verticalDpi="300" r:id="rId1"/>
  <headerFooter>
    <oddHeader>&amp;L&amp;G</oddHeader>
  </headerFooter>
  <ignoredErrors>
    <ignoredError sqref="J8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F774-25A8-4FD7-803D-3D6BF3D27878}">
  <dimension ref="A1:N23"/>
  <sheetViews>
    <sheetView showGridLines="0" zoomScaleNormal="100" workbookViewId="0">
      <selection activeCell="A3" sqref="A3:F3"/>
    </sheetView>
  </sheetViews>
  <sheetFormatPr defaultColWidth="9.140625" defaultRowHeight="15" x14ac:dyDescent="0.25"/>
  <cols>
    <col min="1" max="1" width="12.140625" style="45" bestFit="1" customWidth="1"/>
    <col min="2" max="2" width="13.28515625" style="45" customWidth="1"/>
    <col min="3" max="3" width="14.85546875" style="45" hidden="1" customWidth="1"/>
    <col min="4" max="4" width="33.28515625" style="45" customWidth="1"/>
    <col min="5" max="7" width="10.140625" style="47" bestFit="1" customWidth="1"/>
    <col min="8" max="8" width="18.28515625" style="49" customWidth="1"/>
    <col min="9" max="9" width="14.7109375" style="49" customWidth="1"/>
    <col min="10" max="10" width="9" style="45" customWidth="1"/>
    <col min="11" max="11" width="13.7109375" style="45" customWidth="1"/>
    <col min="12" max="12" width="14.42578125" style="45" bestFit="1" customWidth="1"/>
    <col min="13" max="13" width="9.140625" style="45"/>
    <col min="14" max="16384" width="9.140625" style="43"/>
  </cols>
  <sheetData>
    <row r="1" spans="1:14" ht="21" x14ac:dyDescent="0.35">
      <c r="A1" s="46" t="s">
        <v>16</v>
      </c>
      <c r="C1" s="51" t="s">
        <v>32</v>
      </c>
    </row>
    <row r="2" spans="1:14" s="105" customFormat="1" x14ac:dyDescent="0.25">
      <c r="A2" s="133" t="s">
        <v>41</v>
      </c>
      <c r="B2" s="134"/>
      <c r="C2" s="134"/>
      <c r="D2" s="134"/>
      <c r="E2" s="134"/>
      <c r="F2" s="134"/>
      <c r="M2" s="140" t="s">
        <v>42</v>
      </c>
      <c r="N2" s="134"/>
    </row>
    <row r="3" spans="1:14" s="105" customFormat="1" ht="15.75" customHeight="1" thickBot="1" x14ac:dyDescent="0.3">
      <c r="A3" s="135" t="s">
        <v>63</v>
      </c>
      <c r="B3" s="136"/>
      <c r="C3" s="136"/>
      <c r="D3" s="136"/>
      <c r="E3" s="136"/>
      <c r="F3" s="136"/>
      <c r="G3" s="106"/>
      <c r="H3" s="106"/>
      <c r="I3" s="106"/>
      <c r="J3" s="106"/>
      <c r="K3" s="106"/>
      <c r="L3" s="106"/>
      <c r="M3" s="136"/>
      <c r="N3" s="136"/>
    </row>
    <row r="4" spans="1:14" x14ac:dyDescent="0.25">
      <c r="A4" s="79" t="s">
        <v>6</v>
      </c>
      <c r="B4" s="80" t="s">
        <v>0</v>
      </c>
      <c r="C4" s="80" t="s">
        <v>7</v>
      </c>
      <c r="D4" s="137" t="s">
        <v>8</v>
      </c>
      <c r="E4" s="81" t="s">
        <v>9</v>
      </c>
      <c r="F4" s="81" t="s">
        <v>10</v>
      </c>
      <c r="G4" s="81" t="s">
        <v>11</v>
      </c>
      <c r="H4" s="82" t="s">
        <v>13</v>
      </c>
      <c r="I4" s="82" t="s">
        <v>3</v>
      </c>
      <c r="J4" s="80" t="s">
        <v>3</v>
      </c>
      <c r="K4" s="83" t="s">
        <v>27</v>
      </c>
      <c r="L4" s="91" t="s">
        <v>28</v>
      </c>
    </row>
    <row r="5" spans="1:14" x14ac:dyDescent="0.25">
      <c r="A5" s="84"/>
      <c r="B5" s="44"/>
      <c r="C5" s="44"/>
      <c r="D5" s="138"/>
      <c r="E5" s="48" t="s">
        <v>5</v>
      </c>
      <c r="F5" s="48" t="s">
        <v>5</v>
      </c>
      <c r="G5" s="48"/>
      <c r="H5" s="50" t="s">
        <v>14</v>
      </c>
      <c r="I5" s="50" t="s">
        <v>12</v>
      </c>
      <c r="J5" s="44" t="s">
        <v>4</v>
      </c>
      <c r="K5" s="44"/>
      <c r="L5" s="96"/>
      <c r="M5" s="98"/>
    </row>
    <row r="6" spans="1:14" x14ac:dyDescent="0.25">
      <c r="A6" s="84"/>
      <c r="B6" s="44"/>
      <c r="C6" s="44"/>
      <c r="D6" s="139"/>
      <c r="E6" s="48"/>
      <c r="F6" s="48"/>
      <c r="G6" s="48"/>
      <c r="H6" s="50" t="s">
        <v>2</v>
      </c>
      <c r="I6" s="50" t="s">
        <v>2</v>
      </c>
      <c r="J6" s="44"/>
      <c r="K6" s="44"/>
      <c r="L6" s="97"/>
      <c r="M6" s="98"/>
    </row>
    <row r="7" spans="1:14" x14ac:dyDescent="0.25">
      <c r="A7" s="89" t="s">
        <v>40</v>
      </c>
      <c r="B7" s="89" t="s">
        <v>50</v>
      </c>
      <c r="C7" s="89"/>
      <c r="D7" s="89" t="s">
        <v>51</v>
      </c>
      <c r="E7" s="90">
        <v>1430</v>
      </c>
      <c r="F7" s="90">
        <v>1430</v>
      </c>
      <c r="G7" s="90">
        <v>1410</v>
      </c>
      <c r="H7" s="119">
        <v>46045</v>
      </c>
      <c r="I7" s="119">
        <v>46496</v>
      </c>
      <c r="J7" s="89">
        <v>15</v>
      </c>
      <c r="K7" s="90">
        <f>F7-G7</f>
        <v>20</v>
      </c>
      <c r="L7" s="104">
        <f t="shared" ref="L7:L14" si="0">SUM(K7/G7)</f>
        <v>1.4184397163120567E-2</v>
      </c>
      <c r="M7" s="99"/>
    </row>
    <row r="8" spans="1:14" x14ac:dyDescent="0.25">
      <c r="A8" s="89" t="s">
        <v>40</v>
      </c>
      <c r="B8" s="89" t="s">
        <v>52</v>
      </c>
      <c r="C8" s="89"/>
      <c r="D8" s="89" t="s">
        <v>53</v>
      </c>
      <c r="E8" s="90">
        <v>1430</v>
      </c>
      <c r="F8" s="90">
        <v>1324</v>
      </c>
      <c r="G8" s="90">
        <v>1305</v>
      </c>
      <c r="H8" s="119">
        <v>46023</v>
      </c>
      <c r="I8" s="119">
        <v>46482</v>
      </c>
      <c r="J8" s="89">
        <v>16</v>
      </c>
      <c r="K8" s="90">
        <f t="shared" ref="K8:K14" si="1">F8-G8</f>
        <v>19</v>
      </c>
      <c r="L8" s="104">
        <f t="shared" si="0"/>
        <v>1.4559386973180077E-2</v>
      </c>
      <c r="M8" s="99"/>
    </row>
    <row r="9" spans="1:14" x14ac:dyDescent="0.25">
      <c r="A9" s="89" t="s">
        <v>40</v>
      </c>
      <c r="B9" s="89" t="s">
        <v>54</v>
      </c>
      <c r="C9" s="89"/>
      <c r="D9" s="89" t="s">
        <v>55</v>
      </c>
      <c r="E9" s="90">
        <v>1430</v>
      </c>
      <c r="F9" s="90">
        <v>1430</v>
      </c>
      <c r="G9" s="90">
        <v>1430</v>
      </c>
      <c r="H9" s="119">
        <v>46034</v>
      </c>
      <c r="I9" s="119">
        <v>46489</v>
      </c>
      <c r="J9" s="89">
        <v>16</v>
      </c>
      <c r="K9" s="90">
        <f t="shared" si="1"/>
        <v>0</v>
      </c>
      <c r="L9" s="104">
        <f t="shared" si="0"/>
        <v>0</v>
      </c>
      <c r="M9" s="99"/>
    </row>
    <row r="10" spans="1:14" x14ac:dyDescent="0.25">
      <c r="A10" s="89" t="s">
        <v>40</v>
      </c>
      <c r="B10" s="89" t="s">
        <v>56</v>
      </c>
      <c r="C10" s="89"/>
      <c r="D10" s="89" t="s">
        <v>57</v>
      </c>
      <c r="E10" s="90">
        <v>1830</v>
      </c>
      <c r="F10" s="90">
        <v>1475</v>
      </c>
      <c r="G10" s="90">
        <v>1415</v>
      </c>
      <c r="H10" s="119">
        <v>46035</v>
      </c>
      <c r="I10" s="119">
        <v>46215</v>
      </c>
      <c r="J10" s="89">
        <v>6</v>
      </c>
      <c r="K10" s="90">
        <f t="shared" si="1"/>
        <v>60</v>
      </c>
      <c r="L10" s="104">
        <f t="shared" si="0"/>
        <v>4.2402826855123678E-2</v>
      </c>
      <c r="M10" s="99"/>
    </row>
    <row r="11" spans="1:14" x14ac:dyDescent="0.25">
      <c r="A11" s="89" t="s">
        <v>40</v>
      </c>
      <c r="B11" s="89" t="s">
        <v>59</v>
      </c>
      <c r="C11" s="89"/>
      <c r="D11" s="89" t="s">
        <v>60</v>
      </c>
      <c r="E11" s="90">
        <v>1430</v>
      </c>
      <c r="F11" s="90">
        <v>1500</v>
      </c>
      <c r="G11" s="90">
        <v>1450</v>
      </c>
      <c r="H11" s="90" t="s">
        <v>61</v>
      </c>
      <c r="I11" s="90" t="s">
        <v>62</v>
      </c>
      <c r="J11" s="89">
        <v>5</v>
      </c>
      <c r="K11" s="90">
        <f t="shared" si="1"/>
        <v>50</v>
      </c>
      <c r="L11" s="104">
        <f t="shared" si="0"/>
        <v>3.4482758620689655E-2</v>
      </c>
      <c r="M11" s="99"/>
    </row>
    <row r="12" spans="1:14" hidden="1" x14ac:dyDescent="0.25">
      <c r="A12" s="89"/>
      <c r="B12" s="89"/>
      <c r="C12" s="100"/>
      <c r="D12" s="89"/>
      <c r="E12" s="90"/>
      <c r="F12" s="90"/>
      <c r="G12" s="90"/>
      <c r="H12" s="119"/>
      <c r="I12" s="119"/>
      <c r="J12" s="89"/>
      <c r="K12" s="90">
        <f t="shared" si="1"/>
        <v>0</v>
      </c>
      <c r="L12" s="104" t="e">
        <f t="shared" si="0"/>
        <v>#DIV/0!</v>
      </c>
      <c r="M12" s="99"/>
    </row>
    <row r="13" spans="1:14" hidden="1" x14ac:dyDescent="0.25">
      <c r="A13" s="89"/>
      <c r="B13" s="89"/>
      <c r="C13" s="100"/>
      <c r="D13" s="89"/>
      <c r="E13" s="90"/>
      <c r="F13" s="90"/>
      <c r="G13" s="90"/>
      <c r="H13" s="119"/>
      <c r="I13" s="119"/>
      <c r="J13" s="89"/>
      <c r="K13" s="90">
        <f t="shared" si="1"/>
        <v>0</v>
      </c>
      <c r="L13" s="104" t="e">
        <f t="shared" si="0"/>
        <v>#DIV/0!</v>
      </c>
      <c r="M13" s="99"/>
    </row>
    <row r="14" spans="1:14" hidden="1" x14ac:dyDescent="0.25">
      <c r="A14" s="89"/>
      <c r="B14" s="89"/>
      <c r="C14" s="115"/>
      <c r="D14" s="89"/>
      <c r="E14" s="90"/>
      <c r="F14" s="90"/>
      <c r="G14" s="90"/>
      <c r="H14" s="119"/>
      <c r="I14" s="119"/>
      <c r="J14" s="89"/>
      <c r="K14" s="90">
        <f t="shared" si="1"/>
        <v>0</v>
      </c>
      <c r="L14" s="104" t="e">
        <f t="shared" si="0"/>
        <v>#DIV/0!</v>
      </c>
      <c r="M14" s="99"/>
    </row>
    <row r="15" spans="1:14" hidden="1" x14ac:dyDescent="0.25">
      <c r="A15" s="89"/>
      <c r="B15" s="89"/>
      <c r="C15" s="89"/>
      <c r="D15" s="89"/>
      <c r="E15" s="90"/>
      <c r="F15" s="90"/>
      <c r="G15" s="90"/>
      <c r="H15" s="90"/>
      <c r="I15" s="90"/>
      <c r="J15" s="89"/>
      <c r="K15" s="90"/>
      <c r="L15" s="104"/>
      <c r="M15" s="99"/>
    </row>
    <row r="16" spans="1:14" hidden="1" x14ac:dyDescent="0.25">
      <c r="A16" s="89"/>
      <c r="B16" s="89"/>
      <c r="C16" s="89"/>
      <c r="D16" s="89"/>
      <c r="E16" s="90"/>
      <c r="F16" s="90"/>
      <c r="G16" s="90"/>
      <c r="H16" s="119"/>
      <c r="I16" s="119"/>
      <c r="J16" s="89"/>
      <c r="K16" s="90"/>
      <c r="L16" s="104"/>
      <c r="M16" s="99"/>
    </row>
    <row r="17" spans="1:13" hidden="1" x14ac:dyDescent="0.25">
      <c r="A17" s="89"/>
      <c r="B17" s="89"/>
      <c r="C17" s="89"/>
      <c r="D17" s="89"/>
      <c r="E17" s="90"/>
      <c r="F17" s="90"/>
      <c r="G17" s="90"/>
      <c r="H17" s="90"/>
      <c r="I17" s="90"/>
      <c r="J17" s="89"/>
      <c r="K17" s="90"/>
      <c r="L17" s="104"/>
      <c r="M17" s="99"/>
    </row>
    <row r="18" spans="1:13" hidden="1" x14ac:dyDescent="0.25">
      <c r="A18" s="89"/>
      <c r="B18" s="89"/>
      <c r="C18" s="100"/>
      <c r="D18" s="89"/>
      <c r="E18" s="90"/>
      <c r="F18" s="113"/>
      <c r="G18" s="113"/>
      <c r="H18" s="90"/>
      <c r="I18" s="90"/>
      <c r="J18" s="89"/>
      <c r="K18" s="90"/>
      <c r="L18" s="104"/>
      <c r="M18" s="99"/>
    </row>
    <row r="19" spans="1:13" x14ac:dyDescent="0.25">
      <c r="E19" s="107">
        <f>SUM(E7:E18)</f>
        <v>7550</v>
      </c>
      <c r="F19" s="107">
        <f>SUM(F7:F18)</f>
        <v>7159</v>
      </c>
      <c r="G19" s="107">
        <f>SUM(G7:G18)</f>
        <v>7010</v>
      </c>
      <c r="H19" s="107"/>
      <c r="J19" s="108">
        <f>COUNT(J7:J18)</f>
        <v>5</v>
      </c>
      <c r="K19" s="107">
        <f t="shared" ref="K19" si="2">F19-G19</f>
        <v>149</v>
      </c>
      <c r="L19" s="112">
        <f>K19/G19</f>
        <v>2.1255349500713266E-2</v>
      </c>
    </row>
    <row r="20" spans="1:13" x14ac:dyDescent="0.25">
      <c r="J20" s="108"/>
      <c r="K20" s="114"/>
    </row>
    <row r="21" spans="1:13" x14ac:dyDescent="0.25">
      <c r="A21" s="75"/>
      <c r="B21" s="76"/>
      <c r="C21" s="76"/>
      <c r="D21" s="76"/>
      <c r="E21" s="76"/>
      <c r="F21" s="76"/>
      <c r="H21" s="76"/>
      <c r="I21" s="76"/>
      <c r="J21" s="75"/>
      <c r="K21" s="111"/>
    </row>
    <row r="22" spans="1:13" x14ac:dyDescent="0.25">
      <c r="A22" s="75"/>
      <c r="B22" s="76"/>
      <c r="C22" s="76"/>
      <c r="D22" s="76"/>
      <c r="E22" s="76"/>
      <c r="F22" s="76"/>
      <c r="G22" s="77"/>
      <c r="H22" s="76"/>
      <c r="I22" s="76"/>
      <c r="J22" s="76"/>
      <c r="K22" s="92"/>
      <c r="L22" s="93"/>
    </row>
    <row r="23" spans="1:13" x14ac:dyDescent="0.25">
      <c r="A23" s="75"/>
      <c r="B23" s="76"/>
      <c r="C23" s="76"/>
      <c r="D23" s="76"/>
      <c r="E23" s="76"/>
      <c r="F23" s="76"/>
      <c r="G23" s="77"/>
      <c r="H23" s="76"/>
      <c r="I23" s="76"/>
      <c r="J23" s="76"/>
      <c r="K23" s="76"/>
    </row>
  </sheetData>
  <mergeCells count="4">
    <mergeCell ref="D4:D6"/>
    <mergeCell ref="A2:F2"/>
    <mergeCell ref="M2:N3"/>
    <mergeCell ref="A3:F3"/>
  </mergeCells>
  <printOptions horizontalCentered="1"/>
  <pageMargins left="0.25" right="0.25" top="1.25" bottom="0.75" header="0.3" footer="0.3"/>
  <pageSetup scale="82" orientation="landscape" horizontalDpi="300" verticalDpi="300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Report</vt:lpstr>
      <vt:lpstr>Move in Trade Out 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Markayla Powers</cp:lastModifiedBy>
  <cp:lastPrinted>2022-01-03T19:54:46Z</cp:lastPrinted>
  <dcterms:created xsi:type="dcterms:W3CDTF">2018-08-14T19:04:34Z</dcterms:created>
  <dcterms:modified xsi:type="dcterms:W3CDTF">2026-01-29T13:54:50Z</dcterms:modified>
</cp:coreProperties>
</file>